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ichada936\กองการเงิน\สินทรัพย์คงเหลือ\สินทรัพย์คงเหลือ กองการเงิน ณ 30 ก.ย.64\รายละเอียดสินทรัพย์แยก บช\"/>
    </mc:Choice>
  </mc:AlternateContent>
  <xr:revisionPtr revIDLastSave="0" documentId="13_ncr:1_{E9F108F1-A0AD-47D0-9142-AC613DD8C6FC}" xr6:coauthVersionLast="45" xr6:coauthVersionMax="45" xr10:uidLastSave="{00000000-0000-0000-0000-000000000000}"/>
  <bookViews>
    <workbookView xWindow="3375" yWindow="690" windowWidth="10860" windowHeight="12900" tabRatio="914" xr2:uid="{66448B18-1050-4932-B7AC-8EE5705335AB}"/>
  </bookViews>
  <sheets>
    <sheet name="สินทรัพย์คงเหลือ จต." sheetId="13" r:id="rId1"/>
    <sheet name="12050200 อาคารสำนักงาน" sheetId="1" r:id="rId2"/>
    <sheet name="12050300 อาคารประโยชน์อื่นๆ" sheetId="2" r:id="rId3"/>
    <sheet name="12050400 สิ่งปลูกสร้าง" sheetId="3" r:id="rId4"/>
    <sheet name="12060100 ครุภัณฑ์สำนักงาน" sheetId="4" r:id="rId5"/>
    <sheet name="12060200 คุรภัณฑ์ยานพาหนะ" sheetId="5" r:id="rId6"/>
    <sheet name="12060300 คุรภัณฑ์ไฟฟ้าและวิทยุ" sheetId="6" r:id="rId7"/>
    <sheet name="12060400 ครุภัณฑ์โฆษณาฯ" sheetId="7" r:id="rId8"/>
    <sheet name="12061000 ครุภัณฑ์คอมพิวเตอร์" sheetId="9" r:id="rId9"/>
    <sheet name="12061200 ครุภัณฑ์บ้านครัว" sheetId="10" r:id="rId10"/>
    <sheet name="12061600 คุรภัณฑ์อื่นๆ" sheetId="12" r:id="rId11"/>
  </sheets>
  <definedNames>
    <definedName name="_xlnm._FilterDatabase" localSheetId="4" hidden="1">'12060100 ครุภัณฑ์สำนักงาน'!$A$2:$Q$2</definedName>
    <definedName name="_xlnm._FilterDatabase" localSheetId="5" hidden="1">'12060200 คุรภัณฑ์ยานพาหนะ'!$A$2:$Q$2</definedName>
    <definedName name="_xlnm._FilterDatabase" localSheetId="6" hidden="1">'12060300 คุรภัณฑ์ไฟฟ้าและวิทยุ'!$A$100:$H$100</definedName>
    <definedName name="_xlnm._FilterDatabase" localSheetId="7" hidden="1">'12060400 ครุภัณฑ์โฆษณาฯ'!$A$2:$Q$2</definedName>
    <definedName name="_xlnm._FilterDatabase" localSheetId="8" hidden="1">'12061000 ครุภัณฑ์คอมพิวเตอร์'!$A$2:$Q$2</definedName>
    <definedName name="_xlnm.Print_Area" localSheetId="0">'สินทรัพย์คงเหลือ จต.'!$A$1:$G$27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7" i="12" l="1"/>
  <c r="H17" i="12"/>
  <c r="F17" i="12"/>
  <c r="G120" i="5"/>
  <c r="H120" i="5"/>
  <c r="F120" i="5"/>
  <c r="G26" i="13" l="1"/>
  <c r="F26" i="13"/>
  <c r="E26" i="13"/>
  <c r="D26" i="13"/>
  <c r="C26" i="13" s="1"/>
  <c r="G25" i="13"/>
  <c r="F25" i="13"/>
  <c r="E25" i="13"/>
  <c r="D25" i="13" s="1"/>
  <c r="C25" i="13" s="1"/>
  <c r="G24" i="13"/>
  <c r="F24" i="13"/>
  <c r="C24" i="13" s="1"/>
  <c r="D24" i="13"/>
  <c r="G23" i="13"/>
  <c r="F23" i="13" s="1"/>
  <c r="E23" i="13" s="1"/>
  <c r="D23" i="13" s="1"/>
  <c r="C23" i="13" s="1"/>
  <c r="G22" i="13"/>
  <c r="F22" i="13"/>
  <c r="E22" i="13"/>
  <c r="D22" i="13"/>
  <c r="C22" i="13" s="1"/>
  <c r="G21" i="13"/>
  <c r="F21" i="13"/>
  <c r="E21" i="13"/>
  <c r="D21" i="13" s="1"/>
  <c r="C21" i="13" s="1"/>
  <c r="G20" i="13"/>
  <c r="F20" i="13"/>
  <c r="E20" i="13"/>
  <c r="C20" i="13"/>
  <c r="C19" i="13"/>
  <c r="G18" i="13"/>
  <c r="F18" i="13"/>
  <c r="E18" i="13"/>
  <c r="D18" i="13"/>
  <c r="C18" i="13"/>
  <c r="C17" i="13"/>
  <c r="C16" i="13"/>
  <c r="C15" i="13"/>
  <c r="C14" i="13"/>
  <c r="C13" i="13"/>
  <c r="G12" i="13"/>
  <c r="F12" i="13"/>
  <c r="E12" i="13"/>
  <c r="C12" i="13" s="1"/>
  <c r="D12" i="13"/>
  <c r="G11" i="13"/>
  <c r="F11" i="13"/>
  <c r="E11" i="13"/>
  <c r="D11" i="13"/>
  <c r="C11" i="13"/>
  <c r="G10" i="13"/>
  <c r="F10" i="13"/>
  <c r="E10" i="13"/>
  <c r="D10" i="13"/>
  <c r="C10" i="13"/>
  <c r="E9" i="13"/>
  <c r="D9" i="13"/>
  <c r="C9" i="13" s="1"/>
  <c r="C8" i="13"/>
  <c r="G7" i="13"/>
  <c r="F7" i="13"/>
  <c r="D7" i="13"/>
  <c r="C7" i="13"/>
  <c r="G6" i="13"/>
  <c r="F6" i="13"/>
  <c r="D6" i="13"/>
  <c r="C6" i="13"/>
  <c r="G5" i="13"/>
  <c r="F5" i="13"/>
  <c r="D5" i="13"/>
  <c r="C5" i="13"/>
  <c r="C4" i="13"/>
  <c r="G15" i="12"/>
  <c r="H15" i="12"/>
  <c r="F15" i="12"/>
  <c r="G342" i="9"/>
  <c r="H342" i="9"/>
  <c r="F342" i="9"/>
  <c r="G340" i="9"/>
  <c r="H340" i="9"/>
  <c r="F340" i="9"/>
  <c r="G339" i="9"/>
  <c r="H339" i="9"/>
  <c r="F339" i="9"/>
  <c r="G113" i="9"/>
  <c r="H113" i="9"/>
  <c r="F113" i="9"/>
  <c r="G54" i="7" l="1"/>
  <c r="H54" i="7"/>
  <c r="F54" i="7"/>
  <c r="G52" i="7"/>
  <c r="H52" i="7"/>
  <c r="F52" i="7"/>
  <c r="G51" i="7"/>
  <c r="H51" i="7"/>
  <c r="F51" i="7"/>
  <c r="G37" i="7"/>
  <c r="H37" i="7"/>
  <c r="F37" i="7"/>
  <c r="G127" i="6"/>
  <c r="H127" i="6"/>
  <c r="F127" i="6"/>
  <c r="G125" i="6"/>
  <c r="H125" i="6"/>
  <c r="F125" i="6"/>
  <c r="G124" i="6"/>
  <c r="H124" i="6"/>
  <c r="F124" i="6"/>
  <c r="G97" i="6"/>
  <c r="H97" i="6"/>
  <c r="F97" i="6"/>
  <c r="G118" i="5"/>
  <c r="H118" i="5"/>
  <c r="G117" i="5"/>
  <c r="H117" i="5"/>
  <c r="F117" i="5"/>
  <c r="F118" i="5" s="1"/>
  <c r="G97" i="5"/>
  <c r="H97" i="5"/>
  <c r="F97" i="5"/>
  <c r="G446" i="4"/>
  <c r="G447" i="4" s="1"/>
  <c r="G449" i="4" s="1"/>
  <c r="H446" i="4"/>
  <c r="H447" i="4" s="1"/>
  <c r="G9" i="13" s="1"/>
  <c r="G27" i="13" s="1"/>
  <c r="G30" i="13" s="1"/>
  <c r="F446" i="4"/>
  <c r="F447" i="4" s="1"/>
  <c r="F9" i="13" s="1"/>
  <c r="F27" i="13" s="1"/>
  <c r="F30" i="13" s="1"/>
  <c r="G418" i="4"/>
  <c r="H418" i="4"/>
  <c r="F418" i="4"/>
  <c r="H449" i="4" l="1"/>
  <c r="F449" i="4"/>
  <c r="G4" i="10"/>
  <c r="G6" i="10" s="1"/>
  <c r="H4" i="10"/>
  <c r="F4" i="10"/>
  <c r="H4" i="3"/>
  <c r="G4" i="3"/>
  <c r="F4" i="3"/>
  <c r="G6" i="2"/>
  <c r="F6" i="2"/>
  <c r="H4" i="2"/>
  <c r="G4" i="2"/>
  <c r="F4" i="2"/>
  <c r="F6" i="1"/>
  <c r="G4" i="1"/>
  <c r="H4" i="1"/>
  <c r="F4" i="1"/>
  <c r="F6" i="10" l="1"/>
  <c r="H6" i="10"/>
  <c r="F6" i="3"/>
  <c r="H6" i="3"/>
  <c r="G6" i="3"/>
  <c r="H6" i="2"/>
  <c r="H6" i="1"/>
  <c r="G6" i="1"/>
</calcChain>
</file>

<file path=xl/sharedStrings.xml><?xml version="1.0" encoding="utf-8"?>
<sst xmlns="http://schemas.openxmlformats.org/spreadsheetml/2006/main" count="2304" uniqueCount="348">
  <si>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</si>
  <si>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</si>
  <si>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</si>
  <si>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</si>
  <si>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</si>
  <si>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</si>
  <si>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</si>
  <si>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ลำดับ</t>
  </si>
  <si>
    <t>หมวดสินทรัพย์ 12050300 อาคารประโยชน์อื่นๆ</t>
  </si>
  <si>
    <t>หมวดสินทรัพย์ 12050400 สิ่งปลูกสร้าง</t>
  </si>
  <si>
    <t>หมวดสินทรัพย์ 12060100 ครุภัณฑ์สำนักงาน</t>
  </si>
  <si>
    <t>หมวดสินทรัพย์ 12060100 ครุภัณฑ์สำนักงาน (หมดอายุการใช้งานแล้ว)</t>
  </si>
  <si>
    <t>01.05.2006</t>
  </si>
  <si>
    <t>01.06.2006</t>
  </si>
  <si>
    <t>01.10.2006</t>
  </si>
  <si>
    <t>ตู้ไม้เก็บเอกสาร</t>
  </si>
  <si>
    <t>13.08.2009</t>
  </si>
  <si>
    <t>เครื่องทำลายเอกสาร</t>
  </si>
  <si>
    <t>เครื่องโทรสารแบบใช้กระดาษธรรมดา</t>
  </si>
  <si>
    <t>01.11.2018</t>
  </si>
  <si>
    <t>เครื่องพิมพ์ดีดไฟฟ้า</t>
  </si>
  <si>
    <t>01.03.2020</t>
  </si>
  <si>
    <t>รวมทั้งสิ้น</t>
  </si>
  <si>
    <t>01.12.2018</t>
  </si>
  <si>
    <t>01.01.2019</t>
  </si>
  <si>
    <t>21.10.2009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</si>
  <si>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</si>
  <si>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(หมดอายุการใช้งานแล้ว)</t>
  </si>
  <si>
    <t>หมวดสินทรัพย์ 12060300 ครุภัณฑ์ไฟฟ้าและวิทยุ</t>
  </si>
  <si>
    <t>หมวดสินทรัพย์ 12060300 ครุภัณฑ์ไฟฟ้าและวิทยุ (หมดอายุการใช้งานแล้ว)</t>
  </si>
  <si>
    <t>หมวดสินทรัพย์ 12060400 ครุภัณฑ์โฆษณาและเผยแพร่</t>
  </si>
  <si>
    <t>หมวดสินทรัพย์ 12060400 ครุภัณฑ์โฆษณาและเผยแพร่ (หมดอายุการใช้งานแล้ว)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</si>
  <si>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</si>
  <si>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</si>
  <si>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>เครื่องคอมพิวเตอร์</t>
  </si>
  <si>
    <t>เครื่องพิมพ์แบบเลเซอร์</t>
  </si>
  <si>
    <t>01.08.2006</t>
  </si>
  <si>
    <t>เครื่องพิมพ์คอมพิวเตอร์</t>
  </si>
  <si>
    <t>05.09.2009</t>
  </si>
  <si>
    <t>19.10.2009</t>
  </si>
  <si>
    <t>เครื่องพิมพ์เลเซอร์</t>
  </si>
  <si>
    <t>เครื่องสแกนเนอร์</t>
  </si>
  <si>
    <t>20.08.2015</t>
  </si>
  <si>
    <t>คอมพิวเตอร์ HP Compaq Business Desktopรุ่นdx2300MT</t>
  </si>
  <si>
    <t>หมวดสินทรัพย์ 12061200 ครุภัณฑ์งานบ้านงานครัว (หมดอายุการใช้งานแล้ว)</t>
  </si>
  <si>
    <t>ณ 30 ก.ย.64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</si>
  <si>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</si>
  <si>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</si>
  <si>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</si>
  <si>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</si>
  <si>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</si>
  <si>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</si>
  <si>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</si>
  <si>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</si>
  <si>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</si>
  <si>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</si>
  <si>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</si>
  <si>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</si>
  <si>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คุรภัณฑ์ไฟฟ้าและวิทยุ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</si>
  <si>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</si>
  <si>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</si>
  <si>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</si>
  <si>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</si>
  <si>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</si>
  <si>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</si>
  <si>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</si>
  <si>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</si>
  <si>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</si>
  <si>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</si>
  <si>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</si>
  <si>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</si>
  <si>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</si>
  <si>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</si>
  <si>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</si>
  <si>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</si>
  <si>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สินทรัพย์คงเหลือ สำนักงานจเรตำรวจ (2500700154)</t>
  </si>
  <si>
    <t>หมวดสินทรัพย์ 12050200 อาคารสำนักงาน</t>
  </si>
  <si>
    <t>01.09.2013</t>
  </si>
  <si>
    <t>อาคารที่ทำการสำนักงานจเรตำรวจ</t>
  </si>
  <si>
    <t>17.10.2014</t>
  </si>
  <si>
    <t>โรงอาหาร (จต.)</t>
  </si>
  <si>
    <t>30.07.2014</t>
  </si>
  <si>
    <t>โรงจอดรถยนต์ แบบ A (จต.)</t>
  </si>
  <si>
    <t>ตู้เก็บของ ขนาด 80*40*160 มม.</t>
  </si>
  <si>
    <t>30.08.2006</t>
  </si>
  <si>
    <t>โต๊ะทำงาน 2 ลิ้นชัก</t>
  </si>
  <si>
    <t>01.03.2007</t>
  </si>
  <si>
    <t>เครื่องพิมพ์ดีดแบบธรรมดา แคร่ 18 นิ้ว</t>
  </si>
  <si>
    <t>29.03.2007</t>
  </si>
  <si>
    <t>โต๊ะปรุะชุมขนาด 90*1.80 เมตร</t>
  </si>
  <si>
    <t>06.08.2007</t>
  </si>
  <si>
    <t>12.05.2008</t>
  </si>
  <si>
    <t>12.09.2014</t>
  </si>
  <si>
    <t>โต๊ะทำงาน 200x90x75 ซม.(จต.)</t>
  </si>
  <si>
    <t>โต๊ะทำงาน 180x80x75 ซม. (จต.)</t>
  </si>
  <si>
    <t>โต๊ะทำงาน 165x60x75 ซม. (จต.)</t>
  </si>
  <si>
    <t>โต๊ะทำงาน 150x60x75 ซม. (จต.)</t>
  </si>
  <si>
    <t>01.09.2015</t>
  </si>
  <si>
    <t>เก้าอี้รับแขก 3 ที่นั่ง (มีเท้าแขน) (จต.)</t>
  </si>
  <si>
    <t>โต๊ะทำงาน (ห้อง A3)+ตู้+โต๊ะข้าง (จต.)</t>
  </si>
  <si>
    <t>โต๊ะประชุม (ทรงเหลี่ยม) (จต.)</t>
  </si>
  <si>
    <t>09.12.2014</t>
  </si>
  <si>
    <t>เครื่องทำลายเอกสาร Fellowes รุ่น 1250S (จต.)</t>
  </si>
  <si>
    <t>27.03.2017</t>
  </si>
  <si>
    <t>โต๊ะหมู่บูชา</t>
  </si>
  <si>
    <t>21.11.2017</t>
  </si>
  <si>
    <t>ตู้เหล็ก 2 บานประตู</t>
  </si>
  <si>
    <t>06.12.2017</t>
  </si>
  <si>
    <t>เครื่องทำลายเอกสาร ยี่ห้อ Ideal รุ่น 2245</t>
  </si>
  <si>
    <t>30.10.2018</t>
  </si>
  <si>
    <t>ตู้เหล็กแบบ 2 บาน</t>
  </si>
  <si>
    <t>01.09.2020</t>
  </si>
  <si>
    <t>ตู้สูงบานเปิดด้านล่างช่องบนโล่ง</t>
  </si>
  <si>
    <t>ตู้สูงบานเปิดบนช่องโล่งติดกระจำ</t>
  </si>
  <si>
    <t>เก้าอี้พนักพิงสูงมีล้อ</t>
  </si>
  <si>
    <t>04.12.2020</t>
  </si>
  <si>
    <t>เครื่องทำลายเอกสารแบบตัดละเอียดยี่ห้อ COMIXS S-623</t>
  </si>
  <si>
    <t>25.10.2012</t>
  </si>
  <si>
    <t>รถยนต์ ISUZU CAB4 3กต5761</t>
  </si>
  <si>
    <t>รถยนต์ ISUZU CAB4 3กต5784</t>
  </si>
  <si>
    <t>01.12.2013</t>
  </si>
  <si>
    <t>รถโดยสาร ขนาด12 ที่นั่ง(ดีเซล) TOYOTA โล่ 19245</t>
  </si>
  <si>
    <t>รถโดยสาร ขนาด12 ที่นั่ง(ดีเซล) TOYOTA โล่ 19246</t>
  </si>
  <si>
    <t>รถโดยสาร ขนาด12 ที่นั่ง(ดีเซล) TOYOTA โล่ 19247</t>
  </si>
  <si>
    <t>รถโดยสาร ขนาด12 ที่นั่ง(ดีเซล) TOYOTA โล่ 19248</t>
  </si>
  <si>
    <t>รถโดยสาร ขนาด12 ที่นั่ง(ดีเซล) TOYOTA โล่ 19249</t>
  </si>
  <si>
    <t>รถโดยสาร ขนาด12 ที่นั่ง(ดีเซล) TOYOTA โล่ 19250</t>
  </si>
  <si>
    <t>รถโดยสาร ขนาด12 ที่นั่ง(ดีเซล) TOYOTA โล่ 19251</t>
  </si>
  <si>
    <t>รถโดยสาร ขนาด12 ที่นั่ง(ดีเซล) TOYOTA โล่ 19252</t>
  </si>
  <si>
    <t>รถโดยสาร ขนาด12 ที่นั่ง(ดีเซล) TOYOTA โล่ 19253</t>
  </si>
  <si>
    <t>รถโดยสาร ขนาด12 ที่นั่ง(ดีเซล) TOYOTA โล่ 19254</t>
  </si>
  <si>
    <t>รถโดยสาร ขนาด12 ที่นั่ง(ดีเซล) TOYOTA โล่ 19255</t>
  </si>
  <si>
    <t>02.02.2015</t>
  </si>
  <si>
    <t>รถ จยย.ยามาฮ่ารุ่น MIO 120 ซีซี โล่ 93775 (จต.)</t>
  </si>
  <si>
    <t>รถ จยย.ยามาฮ่ารุ่น MIO 120 ซีซี โล่ 93776 (จต.)</t>
  </si>
  <si>
    <t>รถ จยย.ยามาฮ่ารุ่น MIO 120 ซีซี โล่ 93777 (จต.)</t>
  </si>
  <si>
    <t>รถ จยย.ยามาฮ่ารุ่น MIO 120 ซีซี โล่ 93778 (จต.)</t>
  </si>
  <si>
    <t>รถ จยย.ยามาฮ่ารุ่น MIO 120 ซีซี โล่ 93779 (จต.)</t>
  </si>
  <si>
    <t>รถ จยย.ยามาฮ่ารุ่น MIO 120 ซีซี โล่ 93780 (จต.)</t>
  </si>
  <si>
    <t>รถ จยย.ยามาฮ่ารุ่น MIO 120 ซีซี โล่ 93781 (จต.)</t>
  </si>
  <si>
    <t>รถ จยย.ยามาฮ่ารุ่น MIO 120 ซีซี โล่ 93782 (จต.)</t>
  </si>
  <si>
    <t>รถ จยย.ยามาฮ่ารุ่น MIO 120 ซีซี โล่ 93783 (จต.)</t>
  </si>
  <si>
    <t>รถ จยย.ยามาฮ่ารุ่น MIO 120 ซีซี โล่ 93784 (จต.)</t>
  </si>
  <si>
    <t>รถ จยย.ยามาฮ่ารุ่น MIO 120 ซีซี โล่ 93785 (จต.)</t>
  </si>
  <si>
    <t>รถ จยย.ยามาฮ่ารุ่น MIO 120 ซีซี โล่ 93786 (จต.)</t>
  </si>
  <si>
    <t>รถ จยย.ยามาฮ่ารุ่น MIO 120 ซีซี โล่ 93787 (จต.)</t>
  </si>
  <si>
    <t>รถ จยย.ยามาฮ่ารุ่น MIO 120 ซีซี โล่ 93788 (จต.)</t>
  </si>
  <si>
    <t>รถ จยย.ยามาฮ่ารุ่น MIO 120 ซีซี โล่ 93789 (จต.)</t>
  </si>
  <si>
    <t>รถ จยย.ยามาฮ่ารุ่น MIO 120 ซีซี โล่ 93790 (จต.)</t>
  </si>
  <si>
    <t>รถ จยย.ยามาฮ่ารุ่น MIO 120 ซีซี โล่ 93791 (จต.)</t>
  </si>
  <si>
    <t>รถ จยย.ยามาฮ่ารุ่น MIO 120 ซีซี โล่ 93792 (จต.)</t>
  </si>
  <si>
    <t>รถ จยย.ยามาฮ่ารุ่น MIO 120 ซีซี โล่ 93793 (จต.)</t>
  </si>
  <si>
    <t>รถ จยย.ยามาฮ่ารุ่น MIO 120 ซีซี โล่ 93794 (จต.)</t>
  </si>
  <si>
    <t>รถ จยย.ยามาฮ่ารุ่น MIO 120 ซีซี โล่ 93795 (จต.)</t>
  </si>
  <si>
    <t>รถ จยย.ยามาฮ่ารุ่น MIO 120 ซีซี โล่ 93796 (จต.)</t>
  </si>
  <si>
    <t>รถ จยย.ยามาฮ่ารุ่น MIO 120 ซีซี โล่ 93797 (จต.)</t>
  </si>
  <si>
    <t>รถ จยย.ยามาฮ่ารุ่น MIO 120 ซีซี โล่ 93798 (จต.)</t>
  </si>
  <si>
    <t>รถ จยย.ยามาฮ่ารุ่น MIO 120 ซีซี โล่ 93799 (จต.)</t>
  </si>
  <si>
    <t>รถ จยย.ยามาฮ่ารุ่น MIO 120 ซีซี โล่ 93800 (จต.)</t>
  </si>
  <si>
    <t>รถ จยย.ยามาฮ่ารุ่น MIO 120 ซีซี โล่ 93801 (จต.)</t>
  </si>
  <si>
    <t>รถ จยย.ยามาฮ่ารุ่น MIO 120 ซีซี โล่ 93802 (จต.)</t>
  </si>
  <si>
    <t>รถ จยย.ยามาฮ่ารุ่น MIO 120 ซีซี โล่ 93803 (จต.)</t>
  </si>
  <si>
    <t>รถ จยย.ยามาฮ่ารุ่น MIO 120 ซีซี โล่ 93804 (จต.)</t>
  </si>
  <si>
    <t>รถ จยย.ยามาฮ่ารุ่น MIO 120 ซีซี โล่ 93805 (จต.)</t>
  </si>
  <si>
    <t>รถ จยย.ยามาฮ่ารุ่น MIO 120 ซีซี โล่ 93806 (จต.)</t>
  </si>
  <si>
    <t>รถ จยย.ยามาฮ่ารุ่น MIO 120 ซีซี โล่ 93807 (จต.)</t>
  </si>
  <si>
    <t>รถ จยย.ยามาฮ่ารุ่น MIO 120 ซีซี โล่ 93808 (จต.)</t>
  </si>
  <si>
    <t>รถ จยย.ยามาฮ่ารุ่น MIO 120 ซีซี โล่ 93809 (จต.)</t>
  </si>
  <si>
    <t>รถ จยย.ยามาฮ่ารุ่น MIO 120 ซีซี โล่ 93810 (จต.)</t>
  </si>
  <si>
    <t>รถ จยย.ยามาฮ่ารุ่น MIO 120 ซีซี โล่ 93811 (จต.)</t>
  </si>
  <si>
    <t>รถ จยย.ยามาฮ่ารุ่น MIO 120 ซีซี โล่ 93812 (จต.)</t>
  </si>
  <si>
    <t>รถ จยย.ยามาฮ่ารุ่น MIO 120 ซีซี โล่ 93813 (จต.)</t>
  </si>
  <si>
    <t>รถ จยย.ยามาฮ่ารุ่น MIO 120 ซีซี โล่ 93814 (จต.)</t>
  </si>
  <si>
    <t>รถ จยย.ยามาฮ่ารุ่น MIO 120 ซีซี โล่ 93815 (จต.)</t>
  </si>
  <si>
    <t>รถ จยย.ยามาฮ่ารุ่น MIO 120 ซีซี โล่ 93816 (จต.)</t>
  </si>
  <si>
    <t>รถ จยย.ยามาฮ่ารุ่น MIO 120 ซีซี โล่ 93817 (จต.)</t>
  </si>
  <si>
    <t>รถ จยย.ยามาฮ่ารุ่น MIO 120 ซีซี โล่ 93818 (จต.)</t>
  </si>
  <si>
    <t>รถ จยย.ยามาฮ่ารุ่น MIO 120 ซีซี โล่ 93819 (จต.)</t>
  </si>
  <si>
    <t>รถ จยย.ยามาฮ่ารุ่น MIO 120 ซีซี โล่ 93820 (จต.)</t>
  </si>
  <si>
    <t>รถ จยย.ยามาฮ่ารุ่น MIO 120 ซีซี โล่ 93821 (จต.)</t>
  </si>
  <si>
    <t>รถ จยย.ยามาฮ่ารุ่น MIO 120 ซีซี โล่ 93822 (จต.)</t>
  </si>
  <si>
    <t>20.12.2017</t>
  </si>
  <si>
    <t>รถบรรทุก NISSAN,NAVARA,DOUBLE CAB E 6MT โล่ 07731</t>
  </si>
  <si>
    <t>รถบรรทุก NISSAN,NAVARA,DOUBLE CAB E 6MT โล่ 07732</t>
  </si>
  <si>
    <t>รถบรรทุก NISSAN,NAVARA,DOUBLE CAB E 6MT โล่ 07733</t>
  </si>
  <si>
    <t>รถบรรทุก NISSAN,NAVARA,DOUBLE CAB E 6MT โล่ 07734</t>
  </si>
  <si>
    <t>รถบรรทุก NISSAN,NAVARA,DOUBLE CAB E 6MT โล่ 07735</t>
  </si>
  <si>
    <t>รถบรรทุก NISSAN,NAVARA,DOUBLE CAB 4WD โล่ 07736</t>
  </si>
  <si>
    <t>รถบรรทุก NISSAN,NAVARA,DOUBLE CAB 4WD โล่ 07737</t>
  </si>
  <si>
    <t>รถบรรทุก NISSAN,NAVARA,DOUBLE CAB 4WD โล่ 07738</t>
  </si>
  <si>
    <t>รถบรรทุก NISSAN,NAVARA,DOUBLE CAB 4WD โล่ 07739</t>
  </si>
  <si>
    <t>รถบรรทุก NISSAN,NAVARA,DOUBLE CAB 4WD โล่ 07740</t>
  </si>
  <si>
    <t>รถยนต์ตรวจการณ์ ISUZU MU-X 4x2 1.9 CD 6/9กถ2073กท</t>
  </si>
  <si>
    <t>รถยนต์ตรวจการณ์ ISUZU MU-X 4x2 1.9 CD 6/9กถ8137กท</t>
  </si>
  <si>
    <t>รถตู้ 15 ที่นั่ง NISSAN รุ่น NV 350 URVAN/ฮฮ7964กท</t>
  </si>
  <si>
    <t>รถตู้ 15 ที่นั่ง NISSAN รุ่น NV 350 URVAN/ฮฮ7957กท</t>
  </si>
  <si>
    <t>รถตู้ 15 ที่นั่ง NISSAN รุ่น NV 350 URVAN/ฮฮ7960กท</t>
  </si>
  <si>
    <t>รถตู้ 15 ที่นั่ง NISSAN รุ่น NV 350 URVAN/ฮฮ9173กท</t>
  </si>
  <si>
    <t>รถตู้ 15 ที่นั่ง NISSAN รุ่น NV 350 URVAN/ฮฮ7958กท</t>
  </si>
  <si>
    <t>รถตู้ 15 ที่นั่ง NISSAN รุ่น NV 350 URVAN/ฮฮ7961กท</t>
  </si>
  <si>
    <t>รถตู้ 15 ที่นั่ง NISSAN รุ่นNV 350 URVAN/1นก1948กท</t>
  </si>
  <si>
    <t>รถตู้ 15 ที่นั่ง NISSAN รุ่น NV 350 URVAN/ฮฮ7963กท</t>
  </si>
  <si>
    <t>รถตู้ 15 ที่นั่ง NISSAN รุ่น NV 350 URVAN/ฮฮ7954กท</t>
  </si>
  <si>
    <t>รถตู้ 15 ที่นั่ง NISSAN รุ่น NV 350 URVAN/ฮฮ7965กท</t>
  </si>
  <si>
    <t>รถตู้ 15 ที่นั่ง NISSAN รุ่น NV 350 URVAN/ฮฮ7956กท</t>
  </si>
  <si>
    <t>รถยนต์ตรวจการณ์ ISUZU MU-X 4x2 1.9 CD 6/9กถ9358กท</t>
  </si>
  <si>
    <t>รถยนต์ตรวจการณ์ ISUZU MU-X 4x2 1.9 CD 6/9กน8047กท</t>
  </si>
  <si>
    <t>รถยนต์ตรวจการณ์ ISUZU MU-X 4x2 1.9 CD 6/9กน7822กท</t>
  </si>
  <si>
    <t>รถยนต์ตรวจการณ์ ISUZU MU-X 4x2 1.9 CD 6/9กถ2085กท</t>
  </si>
  <si>
    <t>รถยนต์ตรวจการณ์ ISUZU MU-X 4x2 1.9 CD 6/9กถ4467กท</t>
  </si>
  <si>
    <t>รถยนต์ตรวจการณ์ ISUZU MU-X 4x2 1.9 CD 6/9กถ9374กท</t>
  </si>
  <si>
    <t>รถยนต์ตรวจการณ์ ISUZU MU-X 4x2 1.9 CD 6/9กท7401กท</t>
  </si>
  <si>
    <t>รถยนต์ตรวจการณ์ ISUZU MU-X 4x2 1.9 CD 6/9กท1907กท</t>
  </si>
  <si>
    <t>รถยนต์ตรวจการณ์ ISUZU MU-X 4x2 1.9 CD 6/9กถ9342กท</t>
  </si>
  <si>
    <t>รถยนต์ตรวจการณ์ ISUZU MU-X 4x2 1.9 CD 6/9กถ2071กท</t>
  </si>
  <si>
    <t>รถยนต์นั่ง NISSAN รุ่น SYLPHY ทะเบียน 9กถ2082</t>
  </si>
  <si>
    <t>รถยนต์นั่งส่วนกลาง NISSAN SYLPHY 16MY /9กท2657 กท.</t>
  </si>
  <si>
    <t>รถยนต์นั่ง NISSAN รุ่น SYLPHY ทะเบียน 9กถ2077</t>
  </si>
  <si>
    <t>รถยนต์นั่ง NISSAN รุ่น SYLPHY ทะเบียน 9กน8052</t>
  </si>
  <si>
    <t>รถยนต์นั่ง NISSAN รุ่น SYLPHY ทะเบียน 9กถ7125</t>
  </si>
  <si>
    <t>รถยนต์นั่ง NISSAN รุ่น SYLPHY ทะเบียน 9กถ2083</t>
  </si>
  <si>
    <t>รถยนต์นั่ง NISSAN รุ่น SYLPHY ทะเบียน 9กถ4480</t>
  </si>
  <si>
    <t>รถยนต์นั่ง NISSAN รุ่น SYLPHY ทะเบียน 9กถ5621</t>
  </si>
  <si>
    <t>รถยนต์นั่ง NISSAN รุ่น SYLPHY ทะเบียน 9กถ4112</t>
  </si>
  <si>
    <t>รถยนต์นั่ง NISSAN รุ่น SYLPHY ทะเบียน 9กถ5613</t>
  </si>
  <si>
    <t>รถยนต์นั่ง NISSAN รุ่น SYLPHY ทะเบียน 9กถ5765</t>
  </si>
  <si>
    <t>รถยนต์นั่ง NISSAN รุ่น SYLPHY ทะเบียน 9กต8736</t>
  </si>
  <si>
    <t>01.06.2020</t>
  </si>
  <si>
    <t>รถบรรทุก (ดีเซล) ISUZU รุ่น CAB4 โล่ 67325</t>
  </si>
  <si>
    <t>รถบรรทุก (ดีเซล) ISUZU รุ่น CAB4 โล่ 67326</t>
  </si>
  <si>
    <t>รถบรรทุก (ดีเซล) ISUZU รุ่น CAB4 โล่ 67328</t>
  </si>
  <si>
    <t>01.08.2020</t>
  </si>
  <si>
    <t>รถยนต์ตู้โดยสาร NISSAN รุ่น NV350 URVAN โล่ 03569</t>
  </si>
  <si>
    <t>10.03.2004</t>
  </si>
  <si>
    <t>ไมโครโฟนประชุม BXB</t>
  </si>
  <si>
    <t>ชุดควบคุมและจ่ายไฟ</t>
  </si>
  <si>
    <t>09.08.2006</t>
  </si>
  <si>
    <t>เครื่องเล่นบันทึกเทป</t>
  </si>
  <si>
    <t>เครื่องขยายเสียงขนาด 60 วัตต์</t>
  </si>
  <si>
    <t>09.03.2007</t>
  </si>
  <si>
    <t>เครื่องโทรสาร</t>
  </si>
  <si>
    <t>30.09.2014</t>
  </si>
  <si>
    <t>กล้องถ่ายภาพชนิดสะท้อนภาพเลนส์เดี่ยว (จต.)</t>
  </si>
  <si>
    <t>เครื่องโทรสารแบบเลเซอร์ Fuji Xerox (จต.)</t>
  </si>
  <si>
    <t>24.11.2015</t>
  </si>
  <si>
    <t>เครื่องโทรสารแบบเลเซอร์ Fuji Xerox รุ่น DocuPrint</t>
  </si>
  <si>
    <t>01.12.2016</t>
  </si>
  <si>
    <t>เครื่องควบคุมการสนทนา สำหรับชุดประชุม</t>
  </si>
  <si>
    <t>ไมโครโฟนชุดประชุม</t>
  </si>
  <si>
    <t>ไมโครโฟนไร้สาย</t>
  </si>
  <si>
    <t>ไมโครโฟนแบบมีสาย</t>
  </si>
  <si>
    <t>ไมโครโฟนแบบโพเดียม</t>
  </si>
  <si>
    <t>เครื่องปรับแต่งสัญญาณเสียงแบบดิจิตอล 16x16</t>
  </si>
  <si>
    <t>เครื่องขยายเสียงขนาด 2x200 วัตต์ (8 Ohm)</t>
  </si>
  <si>
    <t>ลำโพงตู้ แบบ 2 ทาง ขนาด 10 นิ้ว</t>
  </si>
  <si>
    <t>ลำโพงเพดาน แบบ 2 ทาง ขนาด 6.5 นิ้ว</t>
  </si>
  <si>
    <t>ลำโพงมอนิเตอร์</t>
  </si>
  <si>
    <t>เครื่องโทรสาร ยี่ห้อ Brother FAX-2950</t>
  </si>
  <si>
    <t>24.09.2020</t>
  </si>
  <si>
    <t>ชุดไมค์ประชุม ระบบดิจิตอลสำหรับผู้ร่วมประชุม BOSCH</t>
  </si>
  <si>
    <t>ชุดไมค์ประชุม ระบบดิจิตอลสำหรับประธาน BOSCH รุ่น C</t>
  </si>
  <si>
    <t>ไมโครโฟนไร้สายแบบมือถือ TOA รุ่น S4.10-HD2</t>
  </si>
  <si>
    <t>ชุดควบคุมการประชุมระบบดิจิตอล BOSCH รุ่น CCSD-CURD</t>
  </si>
  <si>
    <t>ลำโพงแบบ 2 ทาง กำลังขับ 150 วัตต์ Electro-Voice รุ</t>
  </si>
  <si>
    <t>เครื่องผสมสัญญาณและขยายเสียง DYNACORD รุ่น PM-502</t>
  </si>
  <si>
    <t>เครื่องรับสัญญานจากไมโครโฟนไร้สาย</t>
  </si>
  <si>
    <t>ไมโครโฟนไร้สายแบบมือถือ</t>
  </si>
  <si>
    <t>กล้องถ่ายวีดีโอดิจิตอล HANDํYCAM DVD-705</t>
  </si>
  <si>
    <t>04.07.2006</t>
  </si>
  <si>
    <t>จอรับภาพ MATT WHITE 120 นิ้ว</t>
  </si>
  <si>
    <t>01.07.2007</t>
  </si>
  <si>
    <t>กล้องถ่ายวีดีโอ ระบบดิจิตอล</t>
  </si>
  <si>
    <t>11.06.2008</t>
  </si>
  <si>
    <t>กล้องถ่ายวีดีโอ ดิจิตอล</t>
  </si>
  <si>
    <t>01.04.2008</t>
  </si>
  <si>
    <t>กล้องถ่ายภาพนิ่งระบบดิจิตอลยี่ห้อSamsung</t>
  </si>
  <si>
    <t>กล้องถ่ายรูป</t>
  </si>
  <si>
    <t>กล้องถ่ายวีดีโอระบบดิจิตอล</t>
  </si>
  <si>
    <t>ทีวี LED จอภาพแบบ Full HD  LG ขนาด 49x49 LH511T</t>
  </si>
  <si>
    <t>จอรับภาพชนิด มอเตอร์ไฟฟ้า 120 นิ้ว ยี่ห้อ Razr</t>
  </si>
  <si>
    <t>กล้องถ่ายภาพนิ่งดิจิตอล Nikon รุ่น Coolpix B500</t>
  </si>
  <si>
    <t>เครื่องมัลติมีเดียโปรเจคเตอร์ ACER รุ่น X1326WH</t>
  </si>
  <si>
    <t>จอแสดงผลแบบต่อภาพ Philips รุ่น 55BDL1005X</t>
  </si>
  <si>
    <t>จอ LED Smart TV LG รุ่น 55UT660H</t>
  </si>
  <si>
    <t>ชุดควบคุมการแสดงผล Magic Wall รุ่น MGW-404T</t>
  </si>
  <si>
    <t>ชุดรับสัญญาณภาพแบบไร้สาย MTC รุ่น MTC-4500B/MTC-40</t>
  </si>
  <si>
    <t>ชุดอุปกรณ์สื่อสารผ่านจอภาพ Cisco รุ่น CS-KIT-PTZ12</t>
  </si>
  <si>
    <t>ชุดสายสัญญาณภาพพร้อมอุปกรณ์ต่อพ่วง Local</t>
  </si>
  <si>
    <t>ขายึดจอแสดงผล Local</t>
  </si>
  <si>
    <t>01.10.2003</t>
  </si>
  <si>
    <t>เครื่้องพิมพ์คอมพิวเตอร์เลเซอร์</t>
  </si>
  <si>
    <t>17.08.2006</t>
  </si>
  <si>
    <t>เครื่องพิมพ์เลเซอร์ ขนาดความเร็ว 12 หน้าต่อนาที</t>
  </si>
  <si>
    <t>เครื่องพิมพ์เลเซอร์ ความเร็ว ไม่ต่ำกว่า 17หน้า/นาท</t>
  </si>
  <si>
    <t>เครื่องคอมพิวเตอร์ประมวลผลระดับสูง</t>
  </si>
  <si>
    <t>คอมพิวเตอร์ชนิดพกพก(Note book)</t>
  </si>
  <si>
    <t>01.06.2007</t>
  </si>
  <si>
    <t>เครื่องไมโครคอมพิวเตอร์ ประมวลผลทั่้วไป</t>
  </si>
  <si>
    <t>เครื่องพิมพ์แบบเลเซอร์ ขนาดความเร็ว 13 หน้า/นาที</t>
  </si>
  <si>
    <t>เครื่องคอมพิวเตอร์ ยี่ห้อ Aser รุ่น SA85*L7-J00IL</t>
  </si>
  <si>
    <t>เครื่องพิมพ์คอมพิวเตอร์แบบเลเซอร์</t>
  </si>
  <si>
    <t>เครื่องควบคุมและสำรองไฟ</t>
  </si>
  <si>
    <t>24.08.2007</t>
  </si>
  <si>
    <t>เครื่องคอมพิวเตอร์ ยี่ห้อ Acer Aspire รุ่น M1600</t>
  </si>
  <si>
    <t>23.07.2008</t>
  </si>
  <si>
    <t>เครื่องคอมพิวเตอร์ NOTEBOOK</t>
  </si>
  <si>
    <t>เครื่องสำรองไฟฟ้า</t>
  </si>
  <si>
    <t>23.09.2008</t>
  </si>
  <si>
    <t>เครื่องคอมพิวเตอร์ชนิดพกพา NOTE BOOK</t>
  </si>
  <si>
    <t>เครื่องพิมพ์เลเซอร ์</t>
  </si>
  <si>
    <t>02.07.2012</t>
  </si>
  <si>
    <t>เครื่องคอมพิวเตอร์สำหรับงานประมวลผล แบบที่ 2</t>
  </si>
  <si>
    <t>01.11.2012</t>
  </si>
  <si>
    <t>โน็ตบุ้ค ASUS ร่น K55VD</t>
  </si>
  <si>
    <t>คอมพิวเตอร์ จอไม่น้อยกว่า 18 นิ้ว Acer ร่น</t>
  </si>
  <si>
    <t>16.10.2014</t>
  </si>
  <si>
    <t>คอมพิวเตอร์โน้ตบุ๊ค HP รุ่น PROBOOK 445 G1(จต.)</t>
  </si>
  <si>
    <t>คอมพิวเตอร์ สำหรับงานประมวลผล แบบที่ 1 ATEC (จต.)</t>
  </si>
  <si>
    <t>เครื่องสแกนเนอร์ CANNON รุ่น DR-C225 (จต.)</t>
  </si>
  <si>
    <t>20.11.2015</t>
  </si>
  <si>
    <t>คอมพิวเตอร์ Lenovo ThinkCentre E73 (จต.)</t>
  </si>
  <si>
    <t>28.12.2016</t>
  </si>
  <si>
    <t>คอมพิวเตอร์ ยี่ห้อ Lemel รุ่น LMB-A463alT</t>
  </si>
  <si>
    <t>คอมพิวเตอร์โน๊ตบุ๊ค ASUS รุ่น ASU-K455LA-WX609D</t>
  </si>
  <si>
    <t>21.12.2017</t>
  </si>
  <si>
    <t>คอมพิวเตอร์สำนักงาน ยี่ห้อ LEMEL รุ่น Syndicate 45</t>
  </si>
  <si>
    <t>16.10.2018</t>
  </si>
  <si>
    <t>คอมพิวเตอร์ประมวลผลแบบที่ 1 HP,280 G2MT พร้อมจอ</t>
  </si>
  <si>
    <t>คอมพิวเตอร์โน๊ตบุ๊ก HP 15-db0003AX</t>
  </si>
  <si>
    <t>เครื่องพิมพ์ Multifunction แบบฉีดหมึก (Inkjet) HP</t>
  </si>
  <si>
    <t>เครื่องพิมพ์เลเซอร์ Network แบบที่2 HP LJ M402dn</t>
  </si>
  <si>
    <t>เครื่องพิมพ์เลเซอร์สี Network,HP CLJ Pro M254dw</t>
  </si>
  <si>
    <t>อุปกรณ์กระจายสัญญาณ(Access Poin),TP-Link(#EAP320)</t>
  </si>
  <si>
    <t>27.11.2018</t>
  </si>
  <si>
    <t>คอมพิวเตอร์งานสำนักงาน ATEC รุ่น Prestige-A</t>
  </si>
  <si>
    <t>คอมพิวเตอร์โน้ตบุ๊กงานสำนักงาน HP รุ่น 15-db0003AX</t>
  </si>
  <si>
    <t>เครื่องพิมพ์เลเซอร์สี RICOH รุ่น SP C260dnw</t>
  </si>
  <si>
    <t>คอมพิวเตอร์โน๊ตบุ๊ค DELL รุ่น LATITUDE 3410</t>
  </si>
  <si>
    <t>เครื่องสำรองไฟฟ้า ขนาด 3kVA CLEANLINE รุ่น TR-3000</t>
  </si>
  <si>
    <t>05.01.2021</t>
  </si>
  <si>
    <t>คอมพิวเตอร์ ยี่ห้อ Dell รุ่น OPTIPLEX3080 TOWER</t>
  </si>
  <si>
    <t>25.12.2020</t>
  </si>
  <si>
    <t>ระบบบริหารการตรวจราชการฯ สนง.จต.Web Application</t>
  </si>
  <si>
    <t>05.02.2021</t>
  </si>
  <si>
    <t>ระบบบริหารจัดการเรื่องร้องเรียนของสนง.จต.ทางออนไลน</t>
  </si>
  <si>
    <t>เครื่องขัดพื้น</t>
  </si>
  <si>
    <t>หมวดสินทรัพย์ 12061600 คุรภัณฑ์อื่นๆ</t>
  </si>
  <si>
    <t>ครุภัณฑ์อื่นๆ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</si>
</sst>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theme="0" tint="-0.34998626667073579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4" fontId="0" fillId="0" borderId="0" xfId="0" applyNumberFormat="1"/>
    <xf numFmtId="1" fontId="2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1" applyNumberFormat="1" applyFont="1"/>
    <xf numFmtId="0" fontId="4" fillId="0" borderId="0" xfId="0" applyFont="1"/>
    <xf numFmtId="1" fontId="4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1" applyNumberFormat="1" applyFont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2" fillId="0" borderId="1" xfId="0" applyFont="1" applyBorder="1"/>
    <xf numFmtId="4" fontId="2" fillId="0" borderId="1" xfId="1" applyNumberFormat="1" applyFont="1" applyBorder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/>
    <xf numFmtId="4" fontId="3" fillId="2" borderId="1" xfId="0" applyNumberFormat="1" applyFont="1" applyFill="1" applyBorder="1"/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/>
    <xf numFmtId="0" fontId="6" fillId="0" borderId="0" xfId="2" applyFont="1" applyAlignment="1">
      <alignment vertical="center"/>
    </xf>
    <xf numFmtId="0" fontId="6" fillId="0" borderId="0" xfId="2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/>
    <xf numFmtId="164" fontId="2" fillId="0" borderId="1" xfId="2" applyNumberFormat="1" applyFont="1" applyBorder="1" applyAlignment="1">
      <alignment horizontal="center" vertical="center"/>
    </xf>
    <xf numFmtId="0" fontId="2" fillId="0" borderId="0" xfId="2" applyFont="1"/>
    <xf numFmtId="0" fontId="3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2" fillId="0" borderId="0" xfId="0" applyFont="1" applyFill="1"/>
    <xf numFmtId="1" fontId="2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right"/>
    </xf>
    <xf numFmtId="43" fontId="3" fillId="0" borderId="0" xfId="2" applyNumberFormat="1" applyFont="1" applyAlignment="1">
      <alignment horizontal="right"/>
    </xf>
    <xf numFmtId="43" fontId="3" fillId="0" borderId="1" xfId="2" applyNumberFormat="1" applyFont="1" applyBorder="1" applyAlignment="1">
      <alignment horizontal="right" vertical="center"/>
    </xf>
    <xf numFmtId="43" fontId="2" fillId="0" borderId="1" xfId="2" applyNumberFormat="1" applyFont="1" applyBorder="1" applyAlignment="1">
      <alignment horizontal="right"/>
    </xf>
    <xf numFmtId="43" fontId="2" fillId="0" borderId="1" xfId="2" applyNumberFormat="1" applyFont="1" applyBorder="1" applyAlignment="1">
      <alignment horizontal="right" vertical="center"/>
    </xf>
    <xf numFmtId="43" fontId="3" fillId="0" borderId="1" xfId="2" applyNumberFormat="1" applyFont="1" applyBorder="1" applyAlignment="1">
      <alignment horizontal="right"/>
    </xf>
    <xf numFmtId="43" fontId="2" fillId="0" borderId="0" xfId="2" applyNumberFormat="1" applyFont="1" applyAlignment="1">
      <alignment horizontal="right"/>
    </xf>
    <xf numFmtId="43" fontId="2" fillId="0" borderId="0" xfId="2" applyNumberFormat="1" applyFont="1"/>
    <xf numFmtId="0" fontId="6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3">
    <cellStyle name="จุลภาค" xfId="1" builtinId="3"/>
    <cellStyle name="ปกติ" xfId="0" builtinId="0"/>
    <cellStyle name="ปกติ 2" xfId="2" xr:uid="{77F430C2-F0C3-4480-9293-1FB19793A2A4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A2EC-4282-44B9-8BB5-F14043E4AEB4}">
  <sheetPr>
    <pageSetUpPr fitToPage="1"/>
  </sheetPr>
  <dimension ref="A1:H30"/>
  <sheetViews>
    <sheetView tabSelected="1" view="pageBreakPreview" topLeftCell="A7" zoomScale="60" zoomScaleNormal="85" zoomScalePageLayoutView="70" workbookViewId="0">
      <selection activeCell="E19" sqref="E19"/>
    </sheetView>
  </sheetViews>
  <sheetFormatPr defaultRowHeight="24"/>
  <cols>
    <col min="1" max="1" width="9.140625" style="43"/>
    <col min="2" max="2" width="24.85546875" style="41" bestFit="1" customWidth="1"/>
    <col min="3" max="3" width="9.140625" style="44"/>
    <col min="4" max="5" width="10.42578125" style="44" customWidth="1"/>
    <col min="6" max="7" width="20.5703125" style="57" customWidth="1"/>
    <col min="8" max="16384" width="9.140625" style="41"/>
  </cols>
  <sheetData>
    <row r="1" spans="1:8" s="31" customFormat="1" ht="27.75" customHeight="1">
      <c r="A1" s="59" t="s">
        <v>75</v>
      </c>
      <c r="B1" s="59"/>
      <c r="C1" s="59"/>
      <c r="D1" s="59"/>
      <c r="E1" s="59"/>
      <c r="F1" s="59"/>
      <c r="G1" s="59"/>
      <c r="H1" s="30"/>
    </row>
    <row r="2" spans="1:8" s="34" customFormat="1">
      <c r="A2" s="32"/>
      <c r="B2" s="33"/>
      <c r="C2" s="33"/>
      <c r="D2" s="33"/>
      <c r="E2" s="33"/>
      <c r="F2" s="52"/>
      <c r="G2" s="52" t="s">
        <v>45</v>
      </c>
      <c r="H2" s="33"/>
    </row>
    <row r="3" spans="1:8" s="37" customFormat="1" ht="96">
      <c r="A3" s="42" t="s">
        <v>7</v>
      </c>
      <c r="B3" s="42" t="s">
        <v>46</v>
      </c>
      <c r="C3" s="35" t="s">
        <v>47</v>
      </c>
      <c r="D3" s="36" t="s">
        <v>48</v>
      </c>
      <c r="E3" s="36" t="s">
        <v>49</v>
      </c>
      <c r="F3" s="53" t="s">
        <v>50</v>
      </c>
      <c r="G3" s="53" t="s">
        <v>6</v>
      </c>
    </row>
    <row r="4" spans="1:8">
      <c r="A4" s="38">
        <v>1</v>
      </c>
      <c r="B4" s="39" t="s">
        <v>51</v>
      </c>
      <c r="C4" s="40">
        <f>SUM(D4:E4)</f>
        <v>0</v>
      </c>
      <c r="D4" s="40">
        <v>0</v>
      </c>
      <c r="E4" s="40">
        <v>0</v>
      </c>
      <c r="F4" s="54">
        <v>0</v>
      </c>
      <c r="G4" s="54">
        <v>0</v>
      </c>
    </row>
    <row r="5" spans="1:8">
      <c r="A5" s="38">
        <v>2</v>
      </c>
      <c r="B5" s="39" t="s">
        <v>52</v>
      </c>
      <c r="C5" s="40">
        <f t="shared" ref="C5:G21" si="0">SUM(D5:E5)</f>
        <v>1</v>
      </c>
      <c r="D5" s="40">
        <f>'12050200 อาคารสำนักงาน'!$A$3</f>
        <v>1</v>
      </c>
      <c r="E5" s="40">
        <v>0</v>
      </c>
      <c r="F5" s="54">
        <f>'12050200 อาคารสำนักงาน'!$F$4</f>
        <v>135141098</v>
      </c>
      <c r="G5" s="54">
        <f>'12050200 อาคารสำนักงาน'!$H$4</f>
        <v>107835191.2</v>
      </c>
    </row>
    <row r="6" spans="1:8">
      <c r="A6" s="38">
        <v>3</v>
      </c>
      <c r="B6" s="39" t="s">
        <v>53</v>
      </c>
      <c r="C6" s="40">
        <f t="shared" si="0"/>
        <v>1</v>
      </c>
      <c r="D6" s="40">
        <f>'12050300 อาคารประโยชน์อื่นๆ'!$A$3</f>
        <v>1</v>
      </c>
      <c r="E6" s="40">
        <v>0</v>
      </c>
      <c r="F6" s="54">
        <f>'12050300 อาคารประโยชน์อื่นๆ'!$F$4</f>
        <v>580000</v>
      </c>
      <c r="G6" s="54">
        <f>'12050300 อาคารประโยชน์อื่นๆ'!$H$4</f>
        <v>418616.99</v>
      </c>
    </row>
    <row r="7" spans="1:8">
      <c r="A7" s="38">
        <v>4</v>
      </c>
      <c r="B7" s="39" t="s">
        <v>54</v>
      </c>
      <c r="C7" s="40">
        <f t="shared" si="0"/>
        <v>1</v>
      </c>
      <c r="D7" s="40">
        <f>'12050400 สิ่งปลูกสร้าง'!$A$3</f>
        <v>1</v>
      </c>
      <c r="E7" s="40">
        <v>0</v>
      </c>
      <c r="F7" s="54">
        <f>'12050400 สิ่งปลูกสร้าง'!$F$4</f>
        <v>1898000</v>
      </c>
      <c r="G7" s="54">
        <f>'12050400 สิ่งปลูกสร้าง'!$H$4</f>
        <v>1353456</v>
      </c>
    </row>
    <row r="8" spans="1:8">
      <c r="A8" s="38">
        <v>5</v>
      </c>
      <c r="B8" s="39" t="s">
        <v>55</v>
      </c>
      <c r="C8" s="40">
        <f t="shared" si="0"/>
        <v>0</v>
      </c>
      <c r="D8" s="40">
        <v>0</v>
      </c>
      <c r="E8" s="40">
        <v>0</v>
      </c>
      <c r="F8" s="54">
        <v>0</v>
      </c>
      <c r="G8" s="54">
        <v>0</v>
      </c>
    </row>
    <row r="9" spans="1:8">
      <c r="A9" s="38">
        <v>6</v>
      </c>
      <c r="B9" s="39" t="s">
        <v>56</v>
      </c>
      <c r="C9" s="40">
        <f t="shared" si="0"/>
        <v>433</v>
      </c>
      <c r="D9" s="40">
        <f>'12060100 ครุภัณฑ์สำนักงาน'!$A$417</f>
        <v>415</v>
      </c>
      <c r="E9" s="40">
        <f>'12060100 ครุภัณฑ์สำนักงาน'!$A$445</f>
        <v>18</v>
      </c>
      <c r="F9" s="54">
        <f>'12060100 ครุภัณฑ์สำนักงาน'!$F$447</f>
        <v>3282540.95</v>
      </c>
      <c r="G9" s="54">
        <f>'12060100 ครุภัณฑ์สำนักงาน'!$H$447</f>
        <v>647475.19999999902</v>
      </c>
    </row>
    <row r="10" spans="1:8">
      <c r="A10" s="38">
        <v>7</v>
      </c>
      <c r="B10" s="39" t="s">
        <v>57</v>
      </c>
      <c r="C10" s="40">
        <f t="shared" si="0"/>
        <v>110</v>
      </c>
      <c r="D10" s="40">
        <f>'12060200 คุรภัณฑ์ยานพาหนะ'!$A$96</f>
        <v>94</v>
      </c>
      <c r="E10" s="40">
        <f>'12060200 คุรภัณฑ์ยานพาหนะ'!$A$116</f>
        <v>16</v>
      </c>
      <c r="F10" s="54">
        <f>'12060200 คุรภัณฑ์ยานพาหนะ'!$F$118</f>
        <v>60653497</v>
      </c>
      <c r="G10" s="54">
        <f>'12060200 คุรภัณฑ์ยานพาหนะ'!$H$118</f>
        <v>24983439.769999992</v>
      </c>
    </row>
    <row r="11" spans="1:8">
      <c r="A11" s="38">
        <v>8</v>
      </c>
      <c r="B11" s="39" t="s">
        <v>58</v>
      </c>
      <c r="C11" s="40">
        <f t="shared" si="0"/>
        <v>117</v>
      </c>
      <c r="D11" s="40">
        <f>'12060300 คุรภัณฑ์ไฟฟ้าและวิทยุ'!$A$96</f>
        <v>94</v>
      </c>
      <c r="E11" s="40">
        <f>'12060300 คุรภัณฑ์ไฟฟ้าและวิทยุ'!$A$123</f>
        <v>23</v>
      </c>
      <c r="F11" s="54">
        <f>'12060300 คุรภัณฑ์ไฟฟ้าและวิทยุ'!$F$125</f>
        <v>2322143.1000000006</v>
      </c>
      <c r="G11" s="54">
        <f>'12060300 คุรภัณฑ์ไฟฟ้าและวิทยุ'!$H$125</f>
        <v>555806.25999999989</v>
      </c>
    </row>
    <row r="12" spans="1:8">
      <c r="A12" s="38">
        <v>9</v>
      </c>
      <c r="B12" s="39" t="s">
        <v>59</v>
      </c>
      <c r="C12" s="40">
        <f t="shared" si="0"/>
        <v>44</v>
      </c>
      <c r="D12" s="40">
        <f>'12060400 ครุภัณฑ์โฆษณาฯ'!$A$36</f>
        <v>34</v>
      </c>
      <c r="E12" s="40">
        <f>'12060400 ครุภัณฑ์โฆษณาฯ'!$A$50</f>
        <v>10</v>
      </c>
      <c r="F12" s="54">
        <f>'12060400 ครุภัณฑ์โฆษณาฯ'!$F$52</f>
        <v>2975124.3499999996</v>
      </c>
      <c r="G12" s="54">
        <f>'12060400 ครุภัณฑ์โฆษณาฯ'!$H$52</f>
        <v>2072822.65</v>
      </c>
    </row>
    <row r="13" spans="1:8">
      <c r="A13" s="38">
        <v>10</v>
      </c>
      <c r="B13" s="39" t="s">
        <v>60</v>
      </c>
      <c r="C13" s="40">
        <f t="shared" si="0"/>
        <v>0</v>
      </c>
      <c r="D13" s="40">
        <v>0</v>
      </c>
      <c r="E13" s="40">
        <v>0</v>
      </c>
      <c r="F13" s="54">
        <v>0</v>
      </c>
      <c r="G13" s="54">
        <v>0</v>
      </c>
    </row>
    <row r="14" spans="1:8">
      <c r="A14" s="38">
        <v>11</v>
      </c>
      <c r="B14" s="39" t="s">
        <v>61</v>
      </c>
      <c r="C14" s="40">
        <f t="shared" si="0"/>
        <v>0</v>
      </c>
      <c r="D14" s="40">
        <v>0</v>
      </c>
      <c r="E14" s="40">
        <v>0</v>
      </c>
      <c r="F14" s="54">
        <v>0</v>
      </c>
      <c r="G14" s="54">
        <v>0</v>
      </c>
    </row>
    <row r="15" spans="1:8">
      <c r="A15" s="38">
        <v>12</v>
      </c>
      <c r="B15" s="39" t="s">
        <v>62</v>
      </c>
      <c r="C15" s="40">
        <f t="shared" si="0"/>
        <v>0</v>
      </c>
      <c r="D15" s="40">
        <v>0</v>
      </c>
      <c r="E15" s="40">
        <v>0</v>
      </c>
      <c r="F15" s="54">
        <v>0</v>
      </c>
      <c r="G15" s="54">
        <v>0</v>
      </c>
    </row>
    <row r="16" spans="1:8">
      <c r="A16" s="38">
        <v>13</v>
      </c>
      <c r="B16" s="39" t="s">
        <v>63</v>
      </c>
      <c r="C16" s="40">
        <f t="shared" si="0"/>
        <v>0</v>
      </c>
      <c r="D16" s="40">
        <v>0</v>
      </c>
      <c r="E16" s="40">
        <v>0</v>
      </c>
      <c r="F16" s="54">
        <v>0</v>
      </c>
      <c r="G16" s="54">
        <v>0</v>
      </c>
    </row>
    <row r="17" spans="1:7">
      <c r="A17" s="38">
        <v>14</v>
      </c>
      <c r="B17" s="39" t="s">
        <v>64</v>
      </c>
      <c r="C17" s="40">
        <f t="shared" si="0"/>
        <v>0</v>
      </c>
      <c r="D17" s="40">
        <v>0</v>
      </c>
      <c r="E17" s="40">
        <v>0</v>
      </c>
      <c r="F17" s="54">
        <v>0</v>
      </c>
      <c r="G17" s="54">
        <v>0</v>
      </c>
    </row>
    <row r="18" spans="1:7">
      <c r="A18" s="38">
        <v>15</v>
      </c>
      <c r="B18" s="39" t="s">
        <v>65</v>
      </c>
      <c r="C18" s="40">
        <f t="shared" si="0"/>
        <v>332</v>
      </c>
      <c r="D18" s="40">
        <f>'12061000 ครุภัณฑ์คอมพิวเตอร์'!$A$112</f>
        <v>110</v>
      </c>
      <c r="E18" s="40">
        <f>'12061000 ครุภัณฑ์คอมพิวเตอร์'!$A$338</f>
        <v>222</v>
      </c>
      <c r="F18" s="54">
        <f>'12061000 ครุภัณฑ์คอมพิวเตอร์'!$F$340</f>
        <v>6406645.1699999981</v>
      </c>
      <c r="G18" s="54">
        <f>'12061000 ครุภัณฑ์คอมพิวเตอร์'!$H$340</f>
        <v>1450118.87</v>
      </c>
    </row>
    <row r="19" spans="1:7">
      <c r="A19" s="38">
        <v>16</v>
      </c>
      <c r="B19" s="39" t="s">
        <v>66</v>
      </c>
      <c r="C19" s="40">
        <f t="shared" si="0"/>
        <v>0</v>
      </c>
      <c r="D19" s="40">
        <v>0</v>
      </c>
      <c r="E19" s="40">
        <v>0</v>
      </c>
      <c r="F19" s="54">
        <v>0</v>
      </c>
      <c r="G19" s="54">
        <v>0</v>
      </c>
    </row>
    <row r="20" spans="1:7">
      <c r="A20" s="38">
        <v>17</v>
      </c>
      <c r="B20" s="39" t="s">
        <v>67</v>
      </c>
      <c r="C20" s="40">
        <f t="shared" si="0"/>
        <v>1</v>
      </c>
      <c r="D20" s="40">
        <v>0</v>
      </c>
      <c r="E20" s="40">
        <f>'12061200 ครุภัณฑ์บ้านครัว'!$A$3</f>
        <v>1</v>
      </c>
      <c r="F20" s="54">
        <f>'12061200 ครุภัณฑ์บ้านครัว'!$F$4</f>
        <v>18000</v>
      </c>
      <c r="G20" s="54">
        <f>'12061200 ครุภัณฑ์บ้านครัว'!$H$4</f>
        <v>1</v>
      </c>
    </row>
    <row r="21" spans="1:7">
      <c r="A21" s="38">
        <v>18</v>
      </c>
      <c r="B21" s="39" t="s">
        <v>68</v>
      </c>
      <c r="C21" s="40">
        <f t="shared" si="0"/>
        <v>0</v>
      </c>
      <c r="D21" s="40">
        <f t="shared" si="0"/>
        <v>0</v>
      </c>
      <c r="E21" s="40">
        <f t="shared" si="0"/>
        <v>0</v>
      </c>
      <c r="F21" s="55">
        <f t="shared" si="0"/>
        <v>0</v>
      </c>
      <c r="G21" s="55">
        <f t="shared" si="0"/>
        <v>0</v>
      </c>
    </row>
    <row r="22" spans="1:7">
      <c r="A22" s="38">
        <v>19</v>
      </c>
      <c r="B22" s="39" t="s">
        <v>69</v>
      </c>
      <c r="C22" s="40">
        <f t="shared" ref="C22:G26" si="1">SUM(D22:E22)</f>
        <v>0</v>
      </c>
      <c r="D22" s="40">
        <f t="shared" si="1"/>
        <v>0</v>
      </c>
      <c r="E22" s="40">
        <f t="shared" si="1"/>
        <v>0</v>
      </c>
      <c r="F22" s="55">
        <f t="shared" si="1"/>
        <v>0</v>
      </c>
      <c r="G22" s="55">
        <f t="shared" si="1"/>
        <v>0</v>
      </c>
    </row>
    <row r="23" spans="1:7">
      <c r="A23" s="38">
        <v>20</v>
      </c>
      <c r="B23" s="39" t="s">
        <v>70</v>
      </c>
      <c r="C23" s="40">
        <f t="shared" si="1"/>
        <v>0</v>
      </c>
      <c r="D23" s="40">
        <f t="shared" si="1"/>
        <v>0</v>
      </c>
      <c r="E23" s="40">
        <f t="shared" si="1"/>
        <v>0</v>
      </c>
      <c r="F23" s="55">
        <f t="shared" si="1"/>
        <v>0</v>
      </c>
      <c r="G23" s="55">
        <f t="shared" si="1"/>
        <v>0</v>
      </c>
    </row>
    <row r="24" spans="1:7">
      <c r="A24" s="38">
        <v>21</v>
      </c>
      <c r="B24" s="39" t="s">
        <v>71</v>
      </c>
      <c r="C24" s="40">
        <f t="shared" si="1"/>
        <v>12</v>
      </c>
      <c r="D24" s="40">
        <f>'12061600 คุรภัณฑ์อื่นๆ'!$A$14</f>
        <v>12</v>
      </c>
      <c r="E24" s="40">
        <v>0</v>
      </c>
      <c r="F24" s="55">
        <f>'12061600 คุรภัณฑ์อื่นๆ'!$F$15</f>
        <v>159113.51999999993</v>
      </c>
      <c r="G24" s="55">
        <f>'12061600 คุรภัณฑ์อื่นๆ'!$H$15</f>
        <v>67260.399999999994</v>
      </c>
    </row>
    <row r="25" spans="1:7">
      <c r="A25" s="38">
        <v>22</v>
      </c>
      <c r="B25" s="39" t="s">
        <v>72</v>
      </c>
      <c r="C25" s="40">
        <f t="shared" si="1"/>
        <v>0</v>
      </c>
      <c r="D25" s="40">
        <f t="shared" si="1"/>
        <v>0</v>
      </c>
      <c r="E25" s="40">
        <f t="shared" si="1"/>
        <v>0</v>
      </c>
      <c r="F25" s="55">
        <f t="shared" si="1"/>
        <v>0</v>
      </c>
      <c r="G25" s="55">
        <f t="shared" si="1"/>
        <v>0</v>
      </c>
    </row>
    <row r="26" spans="1:7">
      <c r="A26" s="38">
        <v>23</v>
      </c>
      <c r="B26" s="39" t="s">
        <v>73</v>
      </c>
      <c r="C26" s="40">
        <f t="shared" si="1"/>
        <v>0</v>
      </c>
      <c r="D26" s="40">
        <f t="shared" si="1"/>
        <v>0</v>
      </c>
      <c r="E26" s="40">
        <f t="shared" si="1"/>
        <v>0</v>
      </c>
      <c r="F26" s="55">
        <f t="shared" si="1"/>
        <v>0</v>
      </c>
      <c r="G26" s="55">
        <f t="shared" si="1"/>
        <v>0</v>
      </c>
    </row>
    <row r="27" spans="1:7" s="34" customFormat="1">
      <c r="A27" s="60" t="s">
        <v>74</v>
      </c>
      <c r="B27" s="60"/>
      <c r="C27" s="60"/>
      <c r="D27" s="60"/>
      <c r="E27" s="60"/>
      <c r="F27" s="56">
        <f>SUM(F4:F26)</f>
        <v>213436162.08999997</v>
      </c>
      <c r="G27" s="56">
        <f>SUM(G4:G26)</f>
        <v>139384188.34</v>
      </c>
    </row>
    <row r="29" spans="1:7">
      <c r="F29" s="57">
        <v>213436162.09</v>
      </c>
      <c r="G29" s="58">
        <v>139384188.34</v>
      </c>
    </row>
    <row r="30" spans="1:7">
      <c r="F30" s="57">
        <f>F29-F27</f>
        <v>0</v>
      </c>
      <c r="G30" s="57">
        <f>G29-G27</f>
        <v>0</v>
      </c>
    </row>
  </sheetData>
  <mergeCells count="2">
    <mergeCell ref="A1:G1"/>
    <mergeCell ref="A27:E27"/>
  </mergeCells>
  <pageMargins left="0.5" right="0.5" top="0.75" bottom="0.75" header="0.3" footer="0.3"/>
  <pageSetup paperSize="9" scale="88" fitToHeight="0" orientation="portrait" verticalDpi="0" r:id="rId1"/>
  <ignoredErrors>
    <ignoredError sqref="F24:G24 D24" formula="1"/>
    <ignoredError sqref="C13:C17 C19 C8 C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21E8-DA43-4B9D-89F8-4AC105AC31B5}">
  <dimension ref="A1:H6"/>
  <sheetViews>
    <sheetView zoomScale="85" zoomScaleNormal="85" workbookViewId="0">
      <selection sqref="A1:H1"/>
    </sheetView>
  </sheetViews>
  <sheetFormatPr defaultRowHeight="24"/>
  <cols>
    <col min="1" max="1" width="6.28515625" style="1" bestFit="1" customWidth="1"/>
    <col min="2" max="2" width="15.42578125" style="4" bestFit="1" customWidth="1"/>
    <col min="3" max="3" width="5.7109375" style="5" bestFit="1" customWidth="1"/>
    <col min="4" max="4" width="11.5703125" style="1" bestFit="1" customWidth="1"/>
    <col min="5" max="5" width="45.140625" style="1" bestFit="1" customWidth="1"/>
    <col min="6" max="6" width="15.42578125" style="7" bestFit="1" customWidth="1"/>
    <col min="7" max="7" width="15" style="7" bestFit="1" customWidth="1"/>
    <col min="8" max="8" width="15.5703125" style="7" bestFit="1" customWidth="1"/>
    <col min="9" max="16384" width="9.140625" style="1"/>
  </cols>
  <sheetData>
    <row r="1" spans="1:8" s="2" customFormat="1">
      <c r="A1" s="61" t="s">
        <v>76</v>
      </c>
      <c r="B1" s="61"/>
      <c r="C1" s="61"/>
      <c r="D1" s="61"/>
      <c r="E1" s="61"/>
      <c r="F1" s="61"/>
      <c r="G1" s="61"/>
      <c r="H1" s="61"/>
    </row>
    <row r="2" spans="1:8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13">
        <v>100000168389</v>
      </c>
      <c r="C3" s="12">
        <v>0</v>
      </c>
      <c r="D3" s="14" t="s">
        <v>77</v>
      </c>
      <c r="E3" s="14" t="s">
        <v>78</v>
      </c>
      <c r="F3" s="15">
        <v>135141098</v>
      </c>
      <c r="G3" s="15">
        <v>-27305906.800000001</v>
      </c>
      <c r="H3" s="15">
        <v>107835191.2</v>
      </c>
    </row>
    <row r="4" spans="1:8" s="2" customFormat="1">
      <c r="A4" s="62" t="s">
        <v>76</v>
      </c>
      <c r="B4" s="62"/>
      <c r="C4" s="62"/>
      <c r="D4" s="62"/>
      <c r="E4" s="62"/>
      <c r="F4" s="25">
        <f>SUM(F3:F3)</f>
        <v>135141098</v>
      </c>
      <c r="G4" s="25">
        <f>SUM(G3:G3)</f>
        <v>-27305906.800000001</v>
      </c>
      <c r="H4" s="25">
        <f>SUM(H3:H3)</f>
        <v>107835191.2</v>
      </c>
    </row>
    <row r="5" spans="1:8" s="8" customFormat="1">
      <c r="B5" s="9"/>
      <c r="C5" s="10"/>
      <c r="F5" s="11">
        <v>135141098</v>
      </c>
      <c r="G5" s="11">
        <v>-27305906.800000001</v>
      </c>
      <c r="H5" s="11">
        <v>107835191.2</v>
      </c>
    </row>
    <row r="6" spans="1:8" ht="17.25" customHeight="1">
      <c r="F6" s="7">
        <f>F4-F5</f>
        <v>0</v>
      </c>
      <c r="G6" s="7">
        <f t="shared" ref="G6:H6" si="0">G4-G5</f>
        <v>0</v>
      </c>
      <c r="H6" s="7">
        <f t="shared" si="0"/>
        <v>0</v>
      </c>
    </row>
  </sheetData>
  <mergeCells count="2">
    <mergeCell ref="A1:H1"/>
    <mergeCell ref="A4:E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990B-9A60-45FC-B653-A7B3948EFFE6}">
  <dimension ref="A1:H6"/>
  <sheetViews>
    <sheetView zoomScaleNormal="100" workbookViewId="0">
      <selection activeCell="E11" sqref="E11"/>
    </sheetView>
  </sheetViews>
  <sheetFormatPr defaultRowHeight="15"/>
  <cols>
    <col min="1" max="1" width="6.28515625" bestFit="1" customWidth="1"/>
    <col min="2" max="2" width="15.42578125" bestFit="1" customWidth="1"/>
    <col min="3" max="3" width="5.7109375" bestFit="1" customWidth="1"/>
    <col min="4" max="4" width="11.5703125" bestFit="1" customWidth="1"/>
    <col min="5" max="5" width="43.140625" bestFit="1" customWidth="1"/>
    <col min="6" max="6" width="15.28515625" bestFit="1" customWidth="1"/>
    <col min="7" max="7" width="14.85546875" bestFit="1" customWidth="1"/>
    <col min="8" max="8" width="15.5703125" bestFit="1" customWidth="1"/>
  </cols>
  <sheetData>
    <row r="1" spans="1:8" s="2" customFormat="1" ht="24">
      <c r="A1" s="61" t="s">
        <v>8</v>
      </c>
      <c r="B1" s="61"/>
      <c r="C1" s="61"/>
      <c r="D1" s="61"/>
      <c r="E1" s="61"/>
      <c r="F1" s="61"/>
      <c r="G1" s="61"/>
      <c r="H1" s="61"/>
    </row>
    <row r="2" spans="1:8" s="16" customFormat="1" ht="24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 s="1" customFormat="1" ht="24">
      <c r="A3" s="12">
        <v>1</v>
      </c>
      <c r="B3" s="13">
        <v>100000195645</v>
      </c>
      <c r="C3" s="12">
        <v>0</v>
      </c>
      <c r="D3" s="14" t="s">
        <v>79</v>
      </c>
      <c r="E3" s="14" t="s">
        <v>80</v>
      </c>
      <c r="F3" s="15">
        <v>580000</v>
      </c>
      <c r="G3" s="15">
        <v>-161383.01</v>
      </c>
      <c r="H3" s="15">
        <v>418616.99</v>
      </c>
    </row>
    <row r="4" spans="1:8" s="2" customFormat="1" ht="24">
      <c r="A4" s="62" t="s">
        <v>8</v>
      </c>
      <c r="B4" s="62"/>
      <c r="C4" s="62"/>
      <c r="D4" s="62"/>
      <c r="E4" s="62"/>
      <c r="F4" s="25">
        <f>SUM(F3:F3)</f>
        <v>580000</v>
      </c>
      <c r="G4" s="25">
        <f>SUM(G3:G3)</f>
        <v>-161383.01</v>
      </c>
      <c r="H4" s="25">
        <f>SUM(H3:H3)</f>
        <v>418616.99</v>
      </c>
    </row>
    <row r="5" spans="1:8">
      <c r="F5" s="3">
        <v>580000</v>
      </c>
      <c r="G5" s="3">
        <v>-161383.01</v>
      </c>
      <c r="H5" s="3">
        <v>418616.99</v>
      </c>
    </row>
    <row r="6" spans="1:8">
      <c r="F6" s="3">
        <f>F4-F5</f>
        <v>0</v>
      </c>
      <c r="G6" s="3">
        <f t="shared" ref="G6:H6" si="0">G4-G5</f>
        <v>0</v>
      </c>
      <c r="H6" s="3">
        <f t="shared" si="0"/>
        <v>0</v>
      </c>
    </row>
  </sheetData>
  <mergeCells count="2">
    <mergeCell ref="A1:H1"/>
    <mergeCell ref="A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3B10-B16E-4C82-B952-A1F100683F1F}">
  <dimension ref="A1:H6"/>
  <sheetViews>
    <sheetView zoomScaleNormal="100" workbookViewId="0">
      <selection activeCell="G17" sqref="G17"/>
    </sheetView>
  </sheetViews>
  <sheetFormatPr defaultRowHeight="15"/>
  <cols>
    <col min="1" max="1" width="6.28515625" bestFit="1" customWidth="1"/>
    <col min="2" max="2" width="15.42578125" bestFit="1" customWidth="1"/>
    <col min="3" max="3" width="5.7109375" bestFit="1" customWidth="1"/>
    <col min="4" max="4" width="11" bestFit="1" customWidth="1"/>
    <col min="5" max="5" width="43.140625" bestFit="1" customWidth="1"/>
    <col min="6" max="6" width="15.28515625" bestFit="1" customWidth="1"/>
    <col min="7" max="7" width="14.85546875" bestFit="1" customWidth="1"/>
    <col min="8" max="8" width="15.5703125" bestFit="1" customWidth="1"/>
  </cols>
  <sheetData>
    <row r="1" spans="1:8" s="2" customFormat="1" ht="24">
      <c r="A1" s="61" t="s">
        <v>9</v>
      </c>
      <c r="B1" s="61"/>
      <c r="C1" s="61"/>
      <c r="D1" s="61"/>
      <c r="E1" s="61"/>
      <c r="F1" s="61"/>
      <c r="G1" s="61"/>
      <c r="H1" s="61"/>
    </row>
    <row r="2" spans="1:8" s="16" customFormat="1" ht="24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 s="1" customFormat="1" ht="24">
      <c r="A3" s="12">
        <v>1</v>
      </c>
      <c r="B3" s="13">
        <v>100000184053</v>
      </c>
      <c r="C3" s="12">
        <v>0</v>
      </c>
      <c r="D3" s="14" t="s">
        <v>81</v>
      </c>
      <c r="E3" s="14" t="s">
        <v>82</v>
      </c>
      <c r="F3" s="15">
        <v>1898000</v>
      </c>
      <c r="G3" s="15">
        <v>-544544</v>
      </c>
      <c r="H3" s="15">
        <v>1353456</v>
      </c>
    </row>
    <row r="4" spans="1:8" s="2" customFormat="1" ht="24">
      <c r="A4" s="62" t="s">
        <v>9</v>
      </c>
      <c r="B4" s="62"/>
      <c r="C4" s="62"/>
      <c r="D4" s="62"/>
      <c r="E4" s="62"/>
      <c r="F4" s="25">
        <f>SUM(F3:F3)</f>
        <v>1898000</v>
      </c>
      <c r="G4" s="25">
        <f>SUM(G3:G3)</f>
        <v>-544544</v>
      </c>
      <c r="H4" s="25">
        <f>SUM(H3:H3)</f>
        <v>1353456</v>
      </c>
    </row>
    <row r="5" spans="1:8" hidden="1">
      <c r="F5" s="3">
        <v>1898000</v>
      </c>
      <c r="G5" s="3">
        <v>-544544</v>
      </c>
      <c r="H5" s="3">
        <v>1353456</v>
      </c>
    </row>
    <row r="6" spans="1:8" hidden="1">
      <c r="F6" s="3">
        <f>F4-F5</f>
        <v>0</v>
      </c>
      <c r="G6" s="3">
        <f t="shared" ref="G6:H6" si="0">G4-G5</f>
        <v>0</v>
      </c>
      <c r="H6" s="3">
        <f t="shared" si="0"/>
        <v>0</v>
      </c>
    </row>
  </sheetData>
  <mergeCells count="2">
    <mergeCell ref="A1:H1"/>
    <mergeCell ref="A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8D0D-F476-40D1-81E3-4636AFCF1FF1}">
  <dimension ref="A1:H449"/>
  <sheetViews>
    <sheetView topLeftCell="A412" zoomScale="85" zoomScaleNormal="85" workbookViewId="0">
      <selection activeCell="E349" sqref="E349"/>
    </sheetView>
  </sheetViews>
  <sheetFormatPr defaultRowHeight="24"/>
  <cols>
    <col min="1" max="1" width="6.28515625" style="1" bestFit="1" customWidth="1"/>
    <col min="2" max="2" width="16.28515625" style="6" bestFit="1" customWidth="1"/>
    <col min="3" max="3" width="5.7109375" style="5" bestFit="1" customWidth="1"/>
    <col min="4" max="4" width="15.5703125" style="5" bestFit="1" customWidth="1"/>
    <col min="5" max="5" width="48.85546875" style="1" bestFit="1" customWidth="1"/>
    <col min="6" max="7" width="15.28515625" style="17" bestFit="1" customWidth="1"/>
    <col min="8" max="8" width="14.7109375" style="17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28515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45" customFormat="1">
      <c r="A1" s="63" t="s">
        <v>10</v>
      </c>
      <c r="B1" s="63"/>
      <c r="C1" s="63"/>
      <c r="D1" s="63"/>
      <c r="E1" s="63"/>
      <c r="F1" s="64"/>
      <c r="G1" s="64"/>
      <c r="H1" s="64"/>
    </row>
    <row r="2" spans="1:8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18">
        <v>100000187666</v>
      </c>
      <c r="C3" s="12">
        <v>0</v>
      </c>
      <c r="D3" s="12" t="s">
        <v>92</v>
      </c>
      <c r="E3" s="14" t="s">
        <v>93</v>
      </c>
      <c r="F3" s="19">
        <v>12420</v>
      </c>
      <c r="G3" s="19">
        <v>-10948.32</v>
      </c>
      <c r="H3" s="19">
        <v>1471.68</v>
      </c>
    </row>
    <row r="4" spans="1:8">
      <c r="A4" s="12">
        <v>2</v>
      </c>
      <c r="B4" s="18">
        <v>100000187667</v>
      </c>
      <c r="C4" s="12">
        <v>0</v>
      </c>
      <c r="D4" s="12" t="s">
        <v>92</v>
      </c>
      <c r="E4" s="14" t="s">
        <v>93</v>
      </c>
      <c r="F4" s="19">
        <v>12420</v>
      </c>
      <c r="G4" s="19">
        <v>-10948.32</v>
      </c>
      <c r="H4" s="19">
        <v>1471.68</v>
      </c>
    </row>
    <row r="5" spans="1:8">
      <c r="A5" s="12">
        <v>3</v>
      </c>
      <c r="B5" s="18">
        <v>100000187668</v>
      </c>
      <c r="C5" s="12">
        <v>0</v>
      </c>
      <c r="D5" s="12" t="s">
        <v>92</v>
      </c>
      <c r="E5" s="14" t="s">
        <v>93</v>
      </c>
      <c r="F5" s="19">
        <v>12420</v>
      </c>
      <c r="G5" s="19">
        <v>-10948.32</v>
      </c>
      <c r="H5" s="19">
        <v>1471.68</v>
      </c>
    </row>
    <row r="6" spans="1:8">
      <c r="A6" s="12">
        <v>4</v>
      </c>
      <c r="B6" s="18">
        <v>100000187669</v>
      </c>
      <c r="C6" s="12">
        <v>0</v>
      </c>
      <c r="D6" s="12" t="s">
        <v>92</v>
      </c>
      <c r="E6" s="14" t="s">
        <v>93</v>
      </c>
      <c r="F6" s="19">
        <v>12420</v>
      </c>
      <c r="G6" s="19">
        <v>-10948.32</v>
      </c>
      <c r="H6" s="19">
        <v>1471.68</v>
      </c>
    </row>
    <row r="7" spans="1:8">
      <c r="A7" s="12">
        <v>5</v>
      </c>
      <c r="B7" s="18">
        <v>100000187670</v>
      </c>
      <c r="C7" s="12">
        <v>0</v>
      </c>
      <c r="D7" s="12" t="s">
        <v>92</v>
      </c>
      <c r="E7" s="14" t="s">
        <v>93</v>
      </c>
      <c r="F7" s="19">
        <v>12420</v>
      </c>
      <c r="G7" s="19">
        <v>-10948.32</v>
      </c>
      <c r="H7" s="19">
        <v>1471.68</v>
      </c>
    </row>
    <row r="8" spans="1:8">
      <c r="A8" s="12">
        <v>6</v>
      </c>
      <c r="B8" s="18">
        <v>100000187671</v>
      </c>
      <c r="C8" s="12">
        <v>0</v>
      </c>
      <c r="D8" s="12" t="s">
        <v>92</v>
      </c>
      <c r="E8" s="14" t="s">
        <v>93</v>
      </c>
      <c r="F8" s="19">
        <v>12420</v>
      </c>
      <c r="G8" s="19">
        <v>-10948.32</v>
      </c>
      <c r="H8" s="19">
        <v>1471.68</v>
      </c>
    </row>
    <row r="9" spans="1:8">
      <c r="A9" s="12">
        <v>7</v>
      </c>
      <c r="B9" s="18">
        <v>100000187672</v>
      </c>
      <c r="C9" s="12">
        <v>0</v>
      </c>
      <c r="D9" s="12" t="s">
        <v>92</v>
      </c>
      <c r="E9" s="14" t="s">
        <v>93</v>
      </c>
      <c r="F9" s="19">
        <v>12420</v>
      </c>
      <c r="G9" s="19">
        <v>-10948.32</v>
      </c>
      <c r="H9" s="19">
        <v>1471.68</v>
      </c>
    </row>
    <row r="10" spans="1:8">
      <c r="A10" s="12">
        <v>8</v>
      </c>
      <c r="B10" s="18">
        <v>100000187673</v>
      </c>
      <c r="C10" s="12">
        <v>0</v>
      </c>
      <c r="D10" s="12" t="s">
        <v>92</v>
      </c>
      <c r="E10" s="14" t="s">
        <v>93</v>
      </c>
      <c r="F10" s="19">
        <v>12420</v>
      </c>
      <c r="G10" s="19">
        <v>-10948.32</v>
      </c>
      <c r="H10" s="19">
        <v>1471.68</v>
      </c>
    </row>
    <row r="11" spans="1:8">
      <c r="A11" s="12">
        <v>9</v>
      </c>
      <c r="B11" s="18">
        <v>100000187674</v>
      </c>
      <c r="C11" s="12">
        <v>0</v>
      </c>
      <c r="D11" s="12" t="s">
        <v>92</v>
      </c>
      <c r="E11" s="14" t="s">
        <v>93</v>
      </c>
      <c r="F11" s="19">
        <v>12420</v>
      </c>
      <c r="G11" s="19">
        <v>-10948.32</v>
      </c>
      <c r="H11" s="19">
        <v>1471.68</v>
      </c>
    </row>
    <row r="12" spans="1:8">
      <c r="A12" s="12">
        <v>10</v>
      </c>
      <c r="B12" s="18">
        <v>100000187675</v>
      </c>
      <c r="C12" s="12">
        <v>0</v>
      </c>
      <c r="D12" s="12" t="s">
        <v>92</v>
      </c>
      <c r="E12" s="14" t="s">
        <v>93</v>
      </c>
      <c r="F12" s="19">
        <v>12420</v>
      </c>
      <c r="G12" s="19">
        <v>-10948.32</v>
      </c>
      <c r="H12" s="19">
        <v>1471.68</v>
      </c>
    </row>
    <row r="13" spans="1:8">
      <c r="A13" s="12">
        <v>11</v>
      </c>
      <c r="B13" s="18">
        <v>100000187676</v>
      </c>
      <c r="C13" s="12">
        <v>0</v>
      </c>
      <c r="D13" s="12" t="s">
        <v>92</v>
      </c>
      <c r="E13" s="14" t="s">
        <v>93</v>
      </c>
      <c r="F13" s="19">
        <v>12420</v>
      </c>
      <c r="G13" s="19">
        <v>-10948.32</v>
      </c>
      <c r="H13" s="19">
        <v>1471.68</v>
      </c>
    </row>
    <row r="14" spans="1:8">
      <c r="A14" s="12">
        <v>12</v>
      </c>
      <c r="B14" s="18">
        <v>100000187677</v>
      </c>
      <c r="C14" s="12">
        <v>0</v>
      </c>
      <c r="D14" s="12" t="s">
        <v>92</v>
      </c>
      <c r="E14" s="14" t="s">
        <v>93</v>
      </c>
      <c r="F14" s="19">
        <v>12420</v>
      </c>
      <c r="G14" s="19">
        <v>-10948.32</v>
      </c>
      <c r="H14" s="19">
        <v>1471.68</v>
      </c>
    </row>
    <row r="15" spans="1:8">
      <c r="A15" s="12">
        <v>13</v>
      </c>
      <c r="B15" s="18">
        <v>100000187678</v>
      </c>
      <c r="C15" s="12">
        <v>0</v>
      </c>
      <c r="D15" s="12" t="s">
        <v>92</v>
      </c>
      <c r="E15" s="14" t="s">
        <v>93</v>
      </c>
      <c r="F15" s="19">
        <v>12420</v>
      </c>
      <c r="G15" s="19">
        <v>-10948.32</v>
      </c>
      <c r="H15" s="19">
        <v>1471.68</v>
      </c>
    </row>
    <row r="16" spans="1:8">
      <c r="A16" s="12">
        <v>14</v>
      </c>
      <c r="B16" s="18">
        <v>100000187679</v>
      </c>
      <c r="C16" s="12">
        <v>0</v>
      </c>
      <c r="D16" s="12" t="s">
        <v>92</v>
      </c>
      <c r="E16" s="14" t="s">
        <v>93</v>
      </c>
      <c r="F16" s="19">
        <v>12420</v>
      </c>
      <c r="G16" s="19">
        <v>-10948.32</v>
      </c>
      <c r="H16" s="19">
        <v>1471.68</v>
      </c>
    </row>
    <row r="17" spans="1:8">
      <c r="A17" s="12">
        <v>15</v>
      </c>
      <c r="B17" s="18">
        <v>100000187680</v>
      </c>
      <c r="C17" s="12">
        <v>0</v>
      </c>
      <c r="D17" s="12" t="s">
        <v>92</v>
      </c>
      <c r="E17" s="14" t="s">
        <v>94</v>
      </c>
      <c r="F17" s="19">
        <v>8454</v>
      </c>
      <c r="G17" s="19">
        <v>-7452.26</v>
      </c>
      <c r="H17" s="19">
        <v>1001.74</v>
      </c>
    </row>
    <row r="18" spans="1:8">
      <c r="A18" s="12">
        <v>16</v>
      </c>
      <c r="B18" s="18">
        <v>100000187681</v>
      </c>
      <c r="C18" s="12">
        <v>0</v>
      </c>
      <c r="D18" s="12" t="s">
        <v>92</v>
      </c>
      <c r="E18" s="14" t="s">
        <v>94</v>
      </c>
      <c r="F18" s="19">
        <v>8454</v>
      </c>
      <c r="G18" s="19">
        <v>-7452.26</v>
      </c>
      <c r="H18" s="19">
        <v>1001.74</v>
      </c>
    </row>
    <row r="19" spans="1:8">
      <c r="A19" s="12">
        <v>17</v>
      </c>
      <c r="B19" s="18">
        <v>100000187682</v>
      </c>
      <c r="C19" s="12">
        <v>0</v>
      </c>
      <c r="D19" s="12" t="s">
        <v>92</v>
      </c>
      <c r="E19" s="14" t="s">
        <v>94</v>
      </c>
      <c r="F19" s="19">
        <v>8454</v>
      </c>
      <c r="G19" s="19">
        <v>-7452.26</v>
      </c>
      <c r="H19" s="19">
        <v>1001.74</v>
      </c>
    </row>
    <row r="20" spans="1:8">
      <c r="A20" s="12">
        <v>18</v>
      </c>
      <c r="B20" s="18">
        <v>100000187683</v>
      </c>
      <c r="C20" s="12">
        <v>0</v>
      </c>
      <c r="D20" s="12" t="s">
        <v>92</v>
      </c>
      <c r="E20" s="14" t="s">
        <v>94</v>
      </c>
      <c r="F20" s="19">
        <v>8454</v>
      </c>
      <c r="G20" s="19">
        <v>-7452.26</v>
      </c>
      <c r="H20" s="19">
        <v>1001.74</v>
      </c>
    </row>
    <row r="21" spans="1:8">
      <c r="A21" s="12">
        <v>19</v>
      </c>
      <c r="B21" s="18">
        <v>100000187684</v>
      </c>
      <c r="C21" s="12">
        <v>0</v>
      </c>
      <c r="D21" s="12" t="s">
        <v>92</v>
      </c>
      <c r="E21" s="14" t="s">
        <v>94</v>
      </c>
      <c r="F21" s="19">
        <v>8454</v>
      </c>
      <c r="G21" s="19">
        <v>-7452.26</v>
      </c>
      <c r="H21" s="19">
        <v>1001.74</v>
      </c>
    </row>
    <row r="22" spans="1:8">
      <c r="A22" s="12">
        <v>20</v>
      </c>
      <c r="B22" s="18">
        <v>100000187685</v>
      </c>
      <c r="C22" s="12">
        <v>0</v>
      </c>
      <c r="D22" s="12" t="s">
        <v>92</v>
      </c>
      <c r="E22" s="14" t="s">
        <v>94</v>
      </c>
      <c r="F22" s="19">
        <v>8454</v>
      </c>
      <c r="G22" s="19">
        <v>-7452.26</v>
      </c>
      <c r="H22" s="19">
        <v>1001.74</v>
      </c>
    </row>
    <row r="23" spans="1:8">
      <c r="A23" s="12">
        <v>21</v>
      </c>
      <c r="B23" s="18">
        <v>100000187686</v>
      </c>
      <c r="C23" s="12">
        <v>0</v>
      </c>
      <c r="D23" s="12" t="s">
        <v>92</v>
      </c>
      <c r="E23" s="14" t="s">
        <v>94</v>
      </c>
      <c r="F23" s="19">
        <v>8454</v>
      </c>
      <c r="G23" s="19">
        <v>-7452.26</v>
      </c>
      <c r="H23" s="19">
        <v>1001.74</v>
      </c>
    </row>
    <row r="24" spans="1:8">
      <c r="A24" s="12">
        <v>22</v>
      </c>
      <c r="B24" s="18">
        <v>100000187687</v>
      </c>
      <c r="C24" s="12">
        <v>0</v>
      </c>
      <c r="D24" s="12" t="s">
        <v>92</v>
      </c>
      <c r="E24" s="14" t="s">
        <v>94</v>
      </c>
      <c r="F24" s="19">
        <v>8454</v>
      </c>
      <c r="G24" s="19">
        <v>-7452.26</v>
      </c>
      <c r="H24" s="19">
        <v>1001.74</v>
      </c>
    </row>
    <row r="25" spans="1:8">
      <c r="A25" s="12">
        <v>23</v>
      </c>
      <c r="B25" s="18">
        <v>100000187688</v>
      </c>
      <c r="C25" s="12">
        <v>0</v>
      </c>
      <c r="D25" s="12" t="s">
        <v>92</v>
      </c>
      <c r="E25" s="14" t="s">
        <v>94</v>
      </c>
      <c r="F25" s="19">
        <v>8454</v>
      </c>
      <c r="G25" s="19">
        <v>-7452.26</v>
      </c>
      <c r="H25" s="19">
        <v>1001.74</v>
      </c>
    </row>
    <row r="26" spans="1:8">
      <c r="A26" s="12">
        <v>24</v>
      </c>
      <c r="B26" s="18">
        <v>100000187689</v>
      </c>
      <c r="C26" s="12">
        <v>0</v>
      </c>
      <c r="D26" s="12" t="s">
        <v>92</v>
      </c>
      <c r="E26" s="14" t="s">
        <v>94</v>
      </c>
      <c r="F26" s="19">
        <v>8454</v>
      </c>
      <c r="G26" s="19">
        <v>-7452.26</v>
      </c>
      <c r="H26" s="19">
        <v>1001.74</v>
      </c>
    </row>
    <row r="27" spans="1:8">
      <c r="A27" s="12">
        <v>25</v>
      </c>
      <c r="B27" s="18">
        <v>100000187690</v>
      </c>
      <c r="C27" s="12">
        <v>0</v>
      </c>
      <c r="D27" s="12" t="s">
        <v>92</v>
      </c>
      <c r="E27" s="14" t="s">
        <v>94</v>
      </c>
      <c r="F27" s="19">
        <v>8454</v>
      </c>
      <c r="G27" s="19">
        <v>-7452.26</v>
      </c>
      <c r="H27" s="19">
        <v>1001.74</v>
      </c>
    </row>
    <row r="28" spans="1:8">
      <c r="A28" s="12">
        <v>26</v>
      </c>
      <c r="B28" s="18">
        <v>100000187691</v>
      </c>
      <c r="C28" s="12">
        <v>0</v>
      </c>
      <c r="D28" s="12" t="s">
        <v>92</v>
      </c>
      <c r="E28" s="14" t="s">
        <v>94</v>
      </c>
      <c r="F28" s="19">
        <v>8454</v>
      </c>
      <c r="G28" s="19">
        <v>-7452.26</v>
      </c>
      <c r="H28" s="19">
        <v>1001.74</v>
      </c>
    </row>
    <row r="29" spans="1:8">
      <c r="A29" s="12">
        <v>27</v>
      </c>
      <c r="B29" s="18">
        <v>100000187692</v>
      </c>
      <c r="C29" s="12">
        <v>0</v>
      </c>
      <c r="D29" s="12" t="s">
        <v>92</v>
      </c>
      <c r="E29" s="14" t="s">
        <v>94</v>
      </c>
      <c r="F29" s="19">
        <v>8454</v>
      </c>
      <c r="G29" s="19">
        <v>-7452.26</v>
      </c>
      <c r="H29" s="19">
        <v>1001.74</v>
      </c>
    </row>
    <row r="30" spans="1:8">
      <c r="A30" s="12">
        <v>28</v>
      </c>
      <c r="B30" s="18">
        <v>100000187693</v>
      </c>
      <c r="C30" s="12">
        <v>0</v>
      </c>
      <c r="D30" s="12" t="s">
        <v>92</v>
      </c>
      <c r="E30" s="14" t="s">
        <v>94</v>
      </c>
      <c r="F30" s="19">
        <v>8454</v>
      </c>
      <c r="G30" s="19">
        <v>-7452.26</v>
      </c>
      <c r="H30" s="19">
        <v>1001.74</v>
      </c>
    </row>
    <row r="31" spans="1:8">
      <c r="A31" s="12">
        <v>29</v>
      </c>
      <c r="B31" s="18">
        <v>100000187694</v>
      </c>
      <c r="C31" s="12">
        <v>0</v>
      </c>
      <c r="D31" s="12" t="s">
        <v>92</v>
      </c>
      <c r="E31" s="14" t="s">
        <v>94</v>
      </c>
      <c r="F31" s="19">
        <v>8454</v>
      </c>
      <c r="G31" s="19">
        <v>-7452.26</v>
      </c>
      <c r="H31" s="19">
        <v>1001.74</v>
      </c>
    </row>
    <row r="32" spans="1:8">
      <c r="A32" s="12">
        <v>30</v>
      </c>
      <c r="B32" s="18">
        <v>100000187695</v>
      </c>
      <c r="C32" s="12">
        <v>0</v>
      </c>
      <c r="D32" s="12" t="s">
        <v>92</v>
      </c>
      <c r="E32" s="14" t="s">
        <v>94</v>
      </c>
      <c r="F32" s="19">
        <v>8454</v>
      </c>
      <c r="G32" s="19">
        <v>-7452.26</v>
      </c>
      <c r="H32" s="19">
        <v>1001.74</v>
      </c>
    </row>
    <row r="33" spans="1:8">
      <c r="A33" s="12">
        <v>31</v>
      </c>
      <c r="B33" s="18">
        <v>100000187696</v>
      </c>
      <c r="C33" s="12">
        <v>0</v>
      </c>
      <c r="D33" s="12" t="s">
        <v>92</v>
      </c>
      <c r="E33" s="14" t="s">
        <v>94</v>
      </c>
      <c r="F33" s="19">
        <v>8454</v>
      </c>
      <c r="G33" s="19">
        <v>-7452.26</v>
      </c>
      <c r="H33" s="19">
        <v>1001.74</v>
      </c>
    </row>
    <row r="34" spans="1:8">
      <c r="A34" s="12">
        <v>32</v>
      </c>
      <c r="B34" s="18">
        <v>100000187697</v>
      </c>
      <c r="C34" s="12">
        <v>0</v>
      </c>
      <c r="D34" s="12" t="s">
        <v>92</v>
      </c>
      <c r="E34" s="14" t="s">
        <v>94</v>
      </c>
      <c r="F34" s="19">
        <v>8454</v>
      </c>
      <c r="G34" s="19">
        <v>-7452.26</v>
      </c>
      <c r="H34" s="19">
        <v>1001.74</v>
      </c>
    </row>
    <row r="35" spans="1:8">
      <c r="A35" s="12">
        <v>33</v>
      </c>
      <c r="B35" s="18">
        <v>100000187698</v>
      </c>
      <c r="C35" s="12">
        <v>0</v>
      </c>
      <c r="D35" s="12" t="s">
        <v>92</v>
      </c>
      <c r="E35" s="14" t="s">
        <v>94</v>
      </c>
      <c r="F35" s="19">
        <v>8454</v>
      </c>
      <c r="G35" s="19">
        <v>-7452.26</v>
      </c>
      <c r="H35" s="19">
        <v>1001.74</v>
      </c>
    </row>
    <row r="36" spans="1:8">
      <c r="A36" s="12">
        <v>34</v>
      </c>
      <c r="B36" s="18">
        <v>100000187699</v>
      </c>
      <c r="C36" s="12">
        <v>0</v>
      </c>
      <c r="D36" s="12" t="s">
        <v>92</v>
      </c>
      <c r="E36" s="14" t="s">
        <v>94</v>
      </c>
      <c r="F36" s="19">
        <v>8454</v>
      </c>
      <c r="G36" s="19">
        <v>-7452.26</v>
      </c>
      <c r="H36" s="19">
        <v>1001.74</v>
      </c>
    </row>
    <row r="37" spans="1:8">
      <c r="A37" s="12">
        <v>35</v>
      </c>
      <c r="B37" s="18">
        <v>100000187700</v>
      </c>
      <c r="C37" s="12">
        <v>0</v>
      </c>
      <c r="D37" s="12" t="s">
        <v>92</v>
      </c>
      <c r="E37" s="14" t="s">
        <v>94</v>
      </c>
      <c r="F37" s="19">
        <v>8454</v>
      </c>
      <c r="G37" s="19">
        <v>-7452.26</v>
      </c>
      <c r="H37" s="19">
        <v>1001.74</v>
      </c>
    </row>
    <row r="38" spans="1:8">
      <c r="A38" s="12">
        <v>36</v>
      </c>
      <c r="B38" s="18">
        <v>100000187701</v>
      </c>
      <c r="C38" s="12">
        <v>0</v>
      </c>
      <c r="D38" s="12" t="s">
        <v>92</v>
      </c>
      <c r="E38" s="14" t="s">
        <v>94</v>
      </c>
      <c r="F38" s="19">
        <v>8454</v>
      </c>
      <c r="G38" s="19">
        <v>-7452.26</v>
      </c>
      <c r="H38" s="19">
        <v>1001.74</v>
      </c>
    </row>
    <row r="39" spans="1:8">
      <c r="A39" s="12">
        <v>37</v>
      </c>
      <c r="B39" s="18">
        <v>100000187702</v>
      </c>
      <c r="C39" s="12">
        <v>0</v>
      </c>
      <c r="D39" s="12" t="s">
        <v>92</v>
      </c>
      <c r="E39" s="14" t="s">
        <v>94</v>
      </c>
      <c r="F39" s="19">
        <v>8454</v>
      </c>
      <c r="G39" s="19">
        <v>-7452.26</v>
      </c>
      <c r="H39" s="19">
        <v>1001.74</v>
      </c>
    </row>
    <row r="40" spans="1:8">
      <c r="A40" s="12">
        <v>38</v>
      </c>
      <c r="B40" s="18">
        <v>100000187703</v>
      </c>
      <c r="C40" s="12">
        <v>0</v>
      </c>
      <c r="D40" s="12" t="s">
        <v>92</v>
      </c>
      <c r="E40" s="14" t="s">
        <v>94</v>
      </c>
      <c r="F40" s="19">
        <v>8454</v>
      </c>
      <c r="G40" s="19">
        <v>-7452.26</v>
      </c>
      <c r="H40" s="19">
        <v>1001.74</v>
      </c>
    </row>
    <row r="41" spans="1:8">
      <c r="A41" s="12">
        <v>39</v>
      </c>
      <c r="B41" s="18">
        <v>100000187704</v>
      </c>
      <c r="C41" s="12">
        <v>0</v>
      </c>
      <c r="D41" s="12" t="s">
        <v>92</v>
      </c>
      <c r="E41" s="14" t="s">
        <v>94</v>
      </c>
      <c r="F41" s="19">
        <v>8454</v>
      </c>
      <c r="G41" s="19">
        <v>-7452.26</v>
      </c>
      <c r="H41" s="19">
        <v>1001.74</v>
      </c>
    </row>
    <row r="42" spans="1:8">
      <c r="A42" s="12">
        <v>40</v>
      </c>
      <c r="B42" s="18">
        <v>100000187705</v>
      </c>
      <c r="C42" s="12">
        <v>0</v>
      </c>
      <c r="D42" s="12" t="s">
        <v>92</v>
      </c>
      <c r="E42" s="14" t="s">
        <v>94</v>
      </c>
      <c r="F42" s="19">
        <v>8454</v>
      </c>
      <c r="G42" s="19">
        <v>-7452.26</v>
      </c>
      <c r="H42" s="19">
        <v>1001.74</v>
      </c>
    </row>
    <row r="43" spans="1:8">
      <c r="A43" s="12">
        <v>41</v>
      </c>
      <c r="B43" s="18">
        <v>100000187706</v>
      </c>
      <c r="C43" s="12">
        <v>0</v>
      </c>
      <c r="D43" s="12" t="s">
        <v>92</v>
      </c>
      <c r="E43" s="14" t="s">
        <v>94</v>
      </c>
      <c r="F43" s="19">
        <v>8454</v>
      </c>
      <c r="G43" s="19">
        <v>-7452.26</v>
      </c>
      <c r="H43" s="19">
        <v>1001.74</v>
      </c>
    </row>
    <row r="44" spans="1:8">
      <c r="A44" s="12">
        <v>42</v>
      </c>
      <c r="B44" s="18">
        <v>100000187707</v>
      </c>
      <c r="C44" s="12">
        <v>0</v>
      </c>
      <c r="D44" s="12" t="s">
        <v>92</v>
      </c>
      <c r="E44" s="14" t="s">
        <v>94</v>
      </c>
      <c r="F44" s="19">
        <v>8454</v>
      </c>
      <c r="G44" s="19">
        <v>-7452.26</v>
      </c>
      <c r="H44" s="19">
        <v>1001.74</v>
      </c>
    </row>
    <row r="45" spans="1:8">
      <c r="A45" s="12">
        <v>43</v>
      </c>
      <c r="B45" s="18">
        <v>100000187708</v>
      </c>
      <c r="C45" s="12">
        <v>0</v>
      </c>
      <c r="D45" s="12" t="s">
        <v>92</v>
      </c>
      <c r="E45" s="14" t="s">
        <v>94</v>
      </c>
      <c r="F45" s="19">
        <v>8454</v>
      </c>
      <c r="G45" s="19">
        <v>-7452.26</v>
      </c>
      <c r="H45" s="19">
        <v>1001.74</v>
      </c>
    </row>
    <row r="46" spans="1:8">
      <c r="A46" s="12">
        <v>44</v>
      </c>
      <c r="B46" s="18">
        <v>100000187709</v>
      </c>
      <c r="C46" s="12">
        <v>0</v>
      </c>
      <c r="D46" s="12" t="s">
        <v>92</v>
      </c>
      <c r="E46" s="14" t="s">
        <v>94</v>
      </c>
      <c r="F46" s="19">
        <v>8454</v>
      </c>
      <c r="G46" s="19">
        <v>-7452.26</v>
      </c>
      <c r="H46" s="19">
        <v>1001.74</v>
      </c>
    </row>
    <row r="47" spans="1:8">
      <c r="A47" s="12">
        <v>45</v>
      </c>
      <c r="B47" s="18">
        <v>100000187710</v>
      </c>
      <c r="C47" s="12">
        <v>0</v>
      </c>
      <c r="D47" s="12" t="s">
        <v>92</v>
      </c>
      <c r="E47" s="14" t="s">
        <v>94</v>
      </c>
      <c r="F47" s="19">
        <v>8454</v>
      </c>
      <c r="G47" s="19">
        <v>-7452.26</v>
      </c>
      <c r="H47" s="19">
        <v>1001.74</v>
      </c>
    </row>
    <row r="48" spans="1:8">
      <c r="A48" s="12">
        <v>46</v>
      </c>
      <c r="B48" s="18">
        <v>100000187711</v>
      </c>
      <c r="C48" s="12">
        <v>0</v>
      </c>
      <c r="D48" s="12" t="s">
        <v>92</v>
      </c>
      <c r="E48" s="14" t="s">
        <v>94</v>
      </c>
      <c r="F48" s="19">
        <v>8454</v>
      </c>
      <c r="G48" s="19">
        <v>-7452.26</v>
      </c>
      <c r="H48" s="19">
        <v>1001.74</v>
      </c>
    </row>
    <row r="49" spans="1:8">
      <c r="A49" s="12">
        <v>47</v>
      </c>
      <c r="B49" s="18">
        <v>100000187712</v>
      </c>
      <c r="C49" s="12">
        <v>0</v>
      </c>
      <c r="D49" s="12" t="s">
        <v>92</v>
      </c>
      <c r="E49" s="14" t="s">
        <v>94</v>
      </c>
      <c r="F49" s="19">
        <v>8454</v>
      </c>
      <c r="G49" s="19">
        <v>-7452.26</v>
      </c>
      <c r="H49" s="19">
        <v>1001.74</v>
      </c>
    </row>
    <row r="50" spans="1:8">
      <c r="A50" s="12">
        <v>48</v>
      </c>
      <c r="B50" s="18">
        <v>100000187713</v>
      </c>
      <c r="C50" s="12">
        <v>0</v>
      </c>
      <c r="D50" s="12" t="s">
        <v>92</v>
      </c>
      <c r="E50" s="14" t="s">
        <v>94</v>
      </c>
      <c r="F50" s="19">
        <v>8454</v>
      </c>
      <c r="G50" s="19">
        <v>-7452.26</v>
      </c>
      <c r="H50" s="19">
        <v>1001.74</v>
      </c>
    </row>
    <row r="51" spans="1:8">
      <c r="A51" s="12">
        <v>49</v>
      </c>
      <c r="B51" s="18">
        <v>100000187714</v>
      </c>
      <c r="C51" s="12">
        <v>0</v>
      </c>
      <c r="D51" s="12" t="s">
        <v>92</v>
      </c>
      <c r="E51" s="14" t="s">
        <v>94</v>
      </c>
      <c r="F51" s="19">
        <v>8454</v>
      </c>
      <c r="G51" s="19">
        <v>-7452.26</v>
      </c>
      <c r="H51" s="19">
        <v>1001.74</v>
      </c>
    </row>
    <row r="52" spans="1:8">
      <c r="A52" s="12">
        <v>50</v>
      </c>
      <c r="B52" s="18">
        <v>100000187715</v>
      </c>
      <c r="C52" s="12">
        <v>0</v>
      </c>
      <c r="D52" s="12" t="s">
        <v>92</v>
      </c>
      <c r="E52" s="14" t="s">
        <v>94</v>
      </c>
      <c r="F52" s="19">
        <v>8454</v>
      </c>
      <c r="G52" s="19">
        <v>-7452.26</v>
      </c>
      <c r="H52" s="19">
        <v>1001.74</v>
      </c>
    </row>
    <row r="53" spans="1:8">
      <c r="A53" s="12">
        <v>51</v>
      </c>
      <c r="B53" s="18">
        <v>100000187716</v>
      </c>
      <c r="C53" s="12">
        <v>0</v>
      </c>
      <c r="D53" s="12" t="s">
        <v>92</v>
      </c>
      <c r="E53" s="14" t="s">
        <v>94</v>
      </c>
      <c r="F53" s="19">
        <v>8454</v>
      </c>
      <c r="G53" s="19">
        <v>-7452.26</v>
      </c>
      <c r="H53" s="19">
        <v>1001.74</v>
      </c>
    </row>
    <row r="54" spans="1:8">
      <c r="A54" s="12">
        <v>52</v>
      </c>
      <c r="B54" s="18">
        <v>100000187717</v>
      </c>
      <c r="C54" s="12">
        <v>0</v>
      </c>
      <c r="D54" s="12" t="s">
        <v>92</v>
      </c>
      <c r="E54" s="14" t="s">
        <v>94</v>
      </c>
      <c r="F54" s="19">
        <v>8454</v>
      </c>
      <c r="G54" s="19">
        <v>-7452.26</v>
      </c>
      <c r="H54" s="19">
        <v>1001.74</v>
      </c>
    </row>
    <row r="55" spans="1:8">
      <c r="A55" s="12">
        <v>53</v>
      </c>
      <c r="B55" s="18">
        <v>100000187718</v>
      </c>
      <c r="C55" s="12">
        <v>0</v>
      </c>
      <c r="D55" s="12" t="s">
        <v>92</v>
      </c>
      <c r="E55" s="14" t="s">
        <v>94</v>
      </c>
      <c r="F55" s="19">
        <v>8454</v>
      </c>
      <c r="G55" s="19">
        <v>-7452.26</v>
      </c>
      <c r="H55" s="19">
        <v>1001.74</v>
      </c>
    </row>
    <row r="56" spans="1:8">
      <c r="A56" s="12">
        <v>54</v>
      </c>
      <c r="B56" s="18">
        <v>100000187719</v>
      </c>
      <c r="C56" s="12">
        <v>0</v>
      </c>
      <c r="D56" s="12" t="s">
        <v>92</v>
      </c>
      <c r="E56" s="14" t="s">
        <v>94</v>
      </c>
      <c r="F56" s="19">
        <v>8454</v>
      </c>
      <c r="G56" s="19">
        <v>-7452.26</v>
      </c>
      <c r="H56" s="19">
        <v>1001.74</v>
      </c>
    </row>
    <row r="57" spans="1:8">
      <c r="A57" s="12">
        <v>55</v>
      </c>
      <c r="B57" s="18">
        <v>100000187720</v>
      </c>
      <c r="C57" s="12">
        <v>0</v>
      </c>
      <c r="D57" s="12" t="s">
        <v>92</v>
      </c>
      <c r="E57" s="14" t="s">
        <v>94</v>
      </c>
      <c r="F57" s="19">
        <v>8454</v>
      </c>
      <c r="G57" s="19">
        <v>-7452.26</v>
      </c>
      <c r="H57" s="19">
        <v>1001.74</v>
      </c>
    </row>
    <row r="58" spans="1:8">
      <c r="A58" s="12">
        <v>56</v>
      </c>
      <c r="B58" s="18">
        <v>100000187721</v>
      </c>
      <c r="C58" s="12">
        <v>0</v>
      </c>
      <c r="D58" s="12" t="s">
        <v>92</v>
      </c>
      <c r="E58" s="14" t="s">
        <v>94</v>
      </c>
      <c r="F58" s="19">
        <v>8454</v>
      </c>
      <c r="G58" s="19">
        <v>-7452.26</v>
      </c>
      <c r="H58" s="19">
        <v>1001.74</v>
      </c>
    </row>
    <row r="59" spans="1:8">
      <c r="A59" s="12">
        <v>57</v>
      </c>
      <c r="B59" s="18">
        <v>100000187722</v>
      </c>
      <c r="C59" s="12">
        <v>0</v>
      </c>
      <c r="D59" s="12" t="s">
        <v>92</v>
      </c>
      <c r="E59" s="14" t="s">
        <v>94</v>
      </c>
      <c r="F59" s="19">
        <v>8454</v>
      </c>
      <c r="G59" s="19">
        <v>-7452.26</v>
      </c>
      <c r="H59" s="19">
        <v>1001.74</v>
      </c>
    </row>
    <row r="60" spans="1:8">
      <c r="A60" s="12">
        <v>58</v>
      </c>
      <c r="B60" s="18">
        <v>100000187723</v>
      </c>
      <c r="C60" s="12">
        <v>0</v>
      </c>
      <c r="D60" s="12" t="s">
        <v>92</v>
      </c>
      <c r="E60" s="14" t="s">
        <v>94</v>
      </c>
      <c r="F60" s="19">
        <v>8454</v>
      </c>
      <c r="G60" s="19">
        <v>-7452.26</v>
      </c>
      <c r="H60" s="19">
        <v>1001.74</v>
      </c>
    </row>
    <row r="61" spans="1:8">
      <c r="A61" s="12">
        <v>59</v>
      </c>
      <c r="B61" s="18">
        <v>100000187724</v>
      </c>
      <c r="C61" s="12">
        <v>0</v>
      </c>
      <c r="D61" s="12" t="s">
        <v>92</v>
      </c>
      <c r="E61" s="14" t="s">
        <v>94</v>
      </c>
      <c r="F61" s="19">
        <v>8454</v>
      </c>
      <c r="G61" s="19">
        <v>-7452.26</v>
      </c>
      <c r="H61" s="19">
        <v>1001.74</v>
      </c>
    </row>
    <row r="62" spans="1:8">
      <c r="A62" s="12">
        <v>60</v>
      </c>
      <c r="B62" s="18">
        <v>100000187725</v>
      </c>
      <c r="C62" s="12">
        <v>0</v>
      </c>
      <c r="D62" s="12" t="s">
        <v>92</v>
      </c>
      <c r="E62" s="14" t="s">
        <v>94</v>
      </c>
      <c r="F62" s="19">
        <v>8454</v>
      </c>
      <c r="G62" s="19">
        <v>-7452.26</v>
      </c>
      <c r="H62" s="19">
        <v>1001.74</v>
      </c>
    </row>
    <row r="63" spans="1:8">
      <c r="A63" s="12">
        <v>61</v>
      </c>
      <c r="B63" s="18">
        <v>100000187726</v>
      </c>
      <c r="C63" s="12">
        <v>0</v>
      </c>
      <c r="D63" s="12" t="s">
        <v>92</v>
      </c>
      <c r="E63" s="14" t="s">
        <v>94</v>
      </c>
      <c r="F63" s="19">
        <v>8454</v>
      </c>
      <c r="G63" s="19">
        <v>-7452.26</v>
      </c>
      <c r="H63" s="19">
        <v>1001.74</v>
      </c>
    </row>
    <row r="64" spans="1:8">
      <c r="A64" s="12">
        <v>62</v>
      </c>
      <c r="B64" s="18">
        <v>100000187727</v>
      </c>
      <c r="C64" s="12">
        <v>0</v>
      </c>
      <c r="D64" s="12" t="s">
        <v>92</v>
      </c>
      <c r="E64" s="14" t="s">
        <v>94</v>
      </c>
      <c r="F64" s="19">
        <v>8454</v>
      </c>
      <c r="G64" s="19">
        <v>-7452.26</v>
      </c>
      <c r="H64" s="19">
        <v>1001.74</v>
      </c>
    </row>
    <row r="65" spans="1:8">
      <c r="A65" s="12">
        <v>63</v>
      </c>
      <c r="B65" s="18">
        <v>100000187728</v>
      </c>
      <c r="C65" s="12">
        <v>0</v>
      </c>
      <c r="D65" s="12" t="s">
        <v>92</v>
      </c>
      <c r="E65" s="14" t="s">
        <v>94</v>
      </c>
      <c r="F65" s="19">
        <v>8454</v>
      </c>
      <c r="G65" s="19">
        <v>-7452.26</v>
      </c>
      <c r="H65" s="19">
        <v>1001.74</v>
      </c>
    </row>
    <row r="66" spans="1:8">
      <c r="A66" s="12">
        <v>64</v>
      </c>
      <c r="B66" s="18">
        <v>100000187729</v>
      </c>
      <c r="C66" s="12">
        <v>0</v>
      </c>
      <c r="D66" s="12" t="s">
        <v>92</v>
      </c>
      <c r="E66" s="14" t="s">
        <v>94</v>
      </c>
      <c r="F66" s="19">
        <v>8454</v>
      </c>
      <c r="G66" s="19">
        <v>-7452.26</v>
      </c>
      <c r="H66" s="19">
        <v>1001.74</v>
      </c>
    </row>
    <row r="67" spans="1:8">
      <c r="A67" s="12">
        <v>65</v>
      </c>
      <c r="B67" s="18">
        <v>100000187730</v>
      </c>
      <c r="C67" s="12">
        <v>0</v>
      </c>
      <c r="D67" s="12" t="s">
        <v>92</v>
      </c>
      <c r="E67" s="14" t="s">
        <v>94</v>
      </c>
      <c r="F67" s="19">
        <v>8454</v>
      </c>
      <c r="G67" s="19">
        <v>-7452.26</v>
      </c>
      <c r="H67" s="19">
        <v>1001.74</v>
      </c>
    </row>
    <row r="68" spans="1:8">
      <c r="A68" s="12">
        <v>66</v>
      </c>
      <c r="B68" s="18">
        <v>100000187731</v>
      </c>
      <c r="C68" s="12">
        <v>0</v>
      </c>
      <c r="D68" s="12" t="s">
        <v>92</v>
      </c>
      <c r="E68" s="14" t="s">
        <v>94</v>
      </c>
      <c r="F68" s="19">
        <v>8454</v>
      </c>
      <c r="G68" s="19">
        <v>-7452.26</v>
      </c>
      <c r="H68" s="19">
        <v>1001.74</v>
      </c>
    </row>
    <row r="69" spans="1:8">
      <c r="A69" s="12">
        <v>67</v>
      </c>
      <c r="B69" s="18">
        <v>100000187732</v>
      </c>
      <c r="C69" s="12">
        <v>0</v>
      </c>
      <c r="D69" s="12" t="s">
        <v>92</v>
      </c>
      <c r="E69" s="14" t="s">
        <v>94</v>
      </c>
      <c r="F69" s="19">
        <v>8454</v>
      </c>
      <c r="G69" s="19">
        <v>-7452.26</v>
      </c>
      <c r="H69" s="19">
        <v>1001.74</v>
      </c>
    </row>
    <row r="70" spans="1:8">
      <c r="A70" s="12">
        <v>68</v>
      </c>
      <c r="B70" s="18">
        <v>100000187733</v>
      </c>
      <c r="C70" s="12">
        <v>0</v>
      </c>
      <c r="D70" s="12" t="s">
        <v>92</v>
      </c>
      <c r="E70" s="14" t="s">
        <v>94</v>
      </c>
      <c r="F70" s="19">
        <v>8454</v>
      </c>
      <c r="G70" s="19">
        <v>-7452.26</v>
      </c>
      <c r="H70" s="19">
        <v>1001.74</v>
      </c>
    </row>
    <row r="71" spans="1:8">
      <c r="A71" s="12">
        <v>69</v>
      </c>
      <c r="B71" s="18">
        <v>100000187734</v>
      </c>
      <c r="C71" s="12">
        <v>0</v>
      </c>
      <c r="D71" s="12" t="s">
        <v>92</v>
      </c>
      <c r="E71" s="14" t="s">
        <v>94</v>
      </c>
      <c r="F71" s="19">
        <v>8454</v>
      </c>
      <c r="G71" s="19">
        <v>-7452.26</v>
      </c>
      <c r="H71" s="19">
        <v>1001.74</v>
      </c>
    </row>
    <row r="72" spans="1:8">
      <c r="A72" s="12">
        <v>70</v>
      </c>
      <c r="B72" s="18">
        <v>100000187735</v>
      </c>
      <c r="C72" s="12">
        <v>0</v>
      </c>
      <c r="D72" s="12" t="s">
        <v>92</v>
      </c>
      <c r="E72" s="14" t="s">
        <v>94</v>
      </c>
      <c r="F72" s="19">
        <v>8454</v>
      </c>
      <c r="G72" s="19">
        <v>-7452.26</v>
      </c>
      <c r="H72" s="19">
        <v>1001.74</v>
      </c>
    </row>
    <row r="73" spans="1:8">
      <c r="A73" s="12">
        <v>71</v>
      </c>
      <c r="B73" s="18">
        <v>100000187736</v>
      </c>
      <c r="C73" s="12">
        <v>0</v>
      </c>
      <c r="D73" s="12" t="s">
        <v>92</v>
      </c>
      <c r="E73" s="14" t="s">
        <v>94</v>
      </c>
      <c r="F73" s="19">
        <v>8454</v>
      </c>
      <c r="G73" s="19">
        <v>-7452.26</v>
      </c>
      <c r="H73" s="19">
        <v>1001.74</v>
      </c>
    </row>
    <row r="74" spans="1:8">
      <c r="A74" s="12">
        <v>72</v>
      </c>
      <c r="B74" s="18">
        <v>100000187737</v>
      </c>
      <c r="C74" s="12">
        <v>0</v>
      </c>
      <c r="D74" s="12" t="s">
        <v>92</v>
      </c>
      <c r="E74" s="14" t="s">
        <v>94</v>
      </c>
      <c r="F74" s="19">
        <v>8454</v>
      </c>
      <c r="G74" s="19">
        <v>-7452.26</v>
      </c>
      <c r="H74" s="19">
        <v>1001.74</v>
      </c>
    </row>
    <row r="75" spans="1:8">
      <c r="A75" s="12">
        <v>73</v>
      </c>
      <c r="B75" s="18">
        <v>100000187738</v>
      </c>
      <c r="C75" s="12">
        <v>0</v>
      </c>
      <c r="D75" s="12" t="s">
        <v>92</v>
      </c>
      <c r="E75" s="14" t="s">
        <v>94</v>
      </c>
      <c r="F75" s="19">
        <v>8454</v>
      </c>
      <c r="G75" s="19">
        <v>-7452.26</v>
      </c>
      <c r="H75" s="19">
        <v>1001.74</v>
      </c>
    </row>
    <row r="76" spans="1:8">
      <c r="A76" s="12">
        <v>74</v>
      </c>
      <c r="B76" s="18">
        <v>100000187739</v>
      </c>
      <c r="C76" s="12">
        <v>0</v>
      </c>
      <c r="D76" s="12" t="s">
        <v>92</v>
      </c>
      <c r="E76" s="14" t="s">
        <v>94</v>
      </c>
      <c r="F76" s="19">
        <v>8454</v>
      </c>
      <c r="G76" s="19">
        <v>-7452.26</v>
      </c>
      <c r="H76" s="19">
        <v>1001.74</v>
      </c>
    </row>
    <row r="77" spans="1:8">
      <c r="A77" s="12">
        <v>75</v>
      </c>
      <c r="B77" s="18">
        <v>100000187781</v>
      </c>
      <c r="C77" s="12">
        <v>0</v>
      </c>
      <c r="D77" s="12" t="s">
        <v>92</v>
      </c>
      <c r="E77" s="14" t="s">
        <v>95</v>
      </c>
      <c r="F77" s="19">
        <v>7800</v>
      </c>
      <c r="G77" s="19">
        <v>-6875.75</v>
      </c>
      <c r="H77" s="19">
        <v>924.25</v>
      </c>
    </row>
    <row r="78" spans="1:8">
      <c r="A78" s="12">
        <v>76</v>
      </c>
      <c r="B78" s="18">
        <v>100000187782</v>
      </c>
      <c r="C78" s="12">
        <v>0</v>
      </c>
      <c r="D78" s="12" t="s">
        <v>92</v>
      </c>
      <c r="E78" s="14" t="s">
        <v>95</v>
      </c>
      <c r="F78" s="19">
        <v>7800</v>
      </c>
      <c r="G78" s="19">
        <v>-6875.75</v>
      </c>
      <c r="H78" s="19">
        <v>924.25</v>
      </c>
    </row>
    <row r="79" spans="1:8">
      <c r="A79" s="12">
        <v>77</v>
      </c>
      <c r="B79" s="18">
        <v>100000187783</v>
      </c>
      <c r="C79" s="12">
        <v>0</v>
      </c>
      <c r="D79" s="12" t="s">
        <v>92</v>
      </c>
      <c r="E79" s="14" t="s">
        <v>95</v>
      </c>
      <c r="F79" s="19">
        <v>7800</v>
      </c>
      <c r="G79" s="19">
        <v>-6875.75</v>
      </c>
      <c r="H79" s="19">
        <v>924.25</v>
      </c>
    </row>
    <row r="80" spans="1:8">
      <c r="A80" s="12">
        <v>78</v>
      </c>
      <c r="B80" s="18">
        <v>100000187784</v>
      </c>
      <c r="C80" s="12">
        <v>0</v>
      </c>
      <c r="D80" s="12" t="s">
        <v>92</v>
      </c>
      <c r="E80" s="14" t="s">
        <v>95</v>
      </c>
      <c r="F80" s="19">
        <v>7800</v>
      </c>
      <c r="G80" s="19">
        <v>-6875.75</v>
      </c>
      <c r="H80" s="19">
        <v>924.25</v>
      </c>
    </row>
    <row r="81" spans="1:8">
      <c r="A81" s="12">
        <v>79</v>
      </c>
      <c r="B81" s="18">
        <v>100000187785</v>
      </c>
      <c r="C81" s="12">
        <v>0</v>
      </c>
      <c r="D81" s="12" t="s">
        <v>92</v>
      </c>
      <c r="E81" s="14" t="s">
        <v>95</v>
      </c>
      <c r="F81" s="19">
        <v>7800</v>
      </c>
      <c r="G81" s="19">
        <v>-6875.75</v>
      </c>
      <c r="H81" s="19">
        <v>924.25</v>
      </c>
    </row>
    <row r="82" spans="1:8">
      <c r="A82" s="12">
        <v>80</v>
      </c>
      <c r="B82" s="18">
        <v>100000187786</v>
      </c>
      <c r="C82" s="12">
        <v>0</v>
      </c>
      <c r="D82" s="12" t="s">
        <v>92</v>
      </c>
      <c r="E82" s="14" t="s">
        <v>95</v>
      </c>
      <c r="F82" s="19">
        <v>7800</v>
      </c>
      <c r="G82" s="19">
        <v>-6875.75</v>
      </c>
      <c r="H82" s="19">
        <v>924.25</v>
      </c>
    </row>
    <row r="83" spans="1:8">
      <c r="A83" s="12">
        <v>81</v>
      </c>
      <c r="B83" s="18">
        <v>100000187787</v>
      </c>
      <c r="C83" s="12">
        <v>0</v>
      </c>
      <c r="D83" s="12" t="s">
        <v>92</v>
      </c>
      <c r="E83" s="14" t="s">
        <v>95</v>
      </c>
      <c r="F83" s="19">
        <v>7800</v>
      </c>
      <c r="G83" s="19">
        <v>-6875.75</v>
      </c>
      <c r="H83" s="19">
        <v>924.25</v>
      </c>
    </row>
    <row r="84" spans="1:8">
      <c r="A84" s="12">
        <v>82</v>
      </c>
      <c r="B84" s="18">
        <v>100000187788</v>
      </c>
      <c r="C84" s="12">
        <v>0</v>
      </c>
      <c r="D84" s="12" t="s">
        <v>92</v>
      </c>
      <c r="E84" s="14" t="s">
        <v>95</v>
      </c>
      <c r="F84" s="19">
        <v>7800</v>
      </c>
      <c r="G84" s="19">
        <v>-6875.75</v>
      </c>
      <c r="H84" s="19">
        <v>924.25</v>
      </c>
    </row>
    <row r="85" spans="1:8">
      <c r="A85" s="12">
        <v>83</v>
      </c>
      <c r="B85" s="18">
        <v>100000187789</v>
      </c>
      <c r="C85" s="12">
        <v>0</v>
      </c>
      <c r="D85" s="12" t="s">
        <v>92</v>
      </c>
      <c r="E85" s="14" t="s">
        <v>95</v>
      </c>
      <c r="F85" s="19">
        <v>7800</v>
      </c>
      <c r="G85" s="19">
        <v>-6875.75</v>
      </c>
      <c r="H85" s="19">
        <v>924.25</v>
      </c>
    </row>
    <row r="86" spans="1:8">
      <c r="A86" s="12">
        <v>84</v>
      </c>
      <c r="B86" s="18">
        <v>100000187790</v>
      </c>
      <c r="C86" s="12">
        <v>0</v>
      </c>
      <c r="D86" s="12" t="s">
        <v>92</v>
      </c>
      <c r="E86" s="14" t="s">
        <v>95</v>
      </c>
      <c r="F86" s="19">
        <v>7800</v>
      </c>
      <c r="G86" s="19">
        <v>-6875.75</v>
      </c>
      <c r="H86" s="19">
        <v>924.25</v>
      </c>
    </row>
    <row r="87" spans="1:8">
      <c r="A87" s="12">
        <v>85</v>
      </c>
      <c r="B87" s="18">
        <v>100000187791</v>
      </c>
      <c r="C87" s="12">
        <v>0</v>
      </c>
      <c r="D87" s="12" t="s">
        <v>92</v>
      </c>
      <c r="E87" s="14" t="s">
        <v>95</v>
      </c>
      <c r="F87" s="19">
        <v>7800</v>
      </c>
      <c r="G87" s="19">
        <v>-6875.75</v>
      </c>
      <c r="H87" s="19">
        <v>924.25</v>
      </c>
    </row>
    <row r="88" spans="1:8">
      <c r="A88" s="12">
        <v>86</v>
      </c>
      <c r="B88" s="18">
        <v>100000187792</v>
      </c>
      <c r="C88" s="12">
        <v>0</v>
      </c>
      <c r="D88" s="12" t="s">
        <v>92</v>
      </c>
      <c r="E88" s="14" t="s">
        <v>95</v>
      </c>
      <c r="F88" s="19">
        <v>7800</v>
      </c>
      <c r="G88" s="19">
        <v>-6875.75</v>
      </c>
      <c r="H88" s="19">
        <v>924.25</v>
      </c>
    </row>
    <row r="89" spans="1:8">
      <c r="A89" s="12">
        <v>87</v>
      </c>
      <c r="B89" s="18">
        <v>100000187793</v>
      </c>
      <c r="C89" s="12">
        <v>0</v>
      </c>
      <c r="D89" s="12" t="s">
        <v>92</v>
      </c>
      <c r="E89" s="14" t="s">
        <v>95</v>
      </c>
      <c r="F89" s="19">
        <v>7800</v>
      </c>
      <c r="G89" s="19">
        <v>-6875.75</v>
      </c>
      <c r="H89" s="19">
        <v>924.25</v>
      </c>
    </row>
    <row r="90" spans="1:8">
      <c r="A90" s="12">
        <v>88</v>
      </c>
      <c r="B90" s="18">
        <v>100000187794</v>
      </c>
      <c r="C90" s="12">
        <v>0</v>
      </c>
      <c r="D90" s="12" t="s">
        <v>92</v>
      </c>
      <c r="E90" s="14" t="s">
        <v>95</v>
      </c>
      <c r="F90" s="19">
        <v>7800</v>
      </c>
      <c r="G90" s="19">
        <v>-6875.75</v>
      </c>
      <c r="H90" s="19">
        <v>924.25</v>
      </c>
    </row>
    <row r="91" spans="1:8">
      <c r="A91" s="12">
        <v>89</v>
      </c>
      <c r="B91" s="18">
        <v>100000187795</v>
      </c>
      <c r="C91" s="12">
        <v>0</v>
      </c>
      <c r="D91" s="12" t="s">
        <v>92</v>
      </c>
      <c r="E91" s="14" t="s">
        <v>95</v>
      </c>
      <c r="F91" s="19">
        <v>7800</v>
      </c>
      <c r="G91" s="19">
        <v>-6875.75</v>
      </c>
      <c r="H91" s="19">
        <v>924.25</v>
      </c>
    </row>
    <row r="92" spans="1:8">
      <c r="A92" s="12">
        <v>90</v>
      </c>
      <c r="B92" s="18">
        <v>100000187796</v>
      </c>
      <c r="C92" s="12">
        <v>0</v>
      </c>
      <c r="D92" s="12" t="s">
        <v>92</v>
      </c>
      <c r="E92" s="14" t="s">
        <v>95</v>
      </c>
      <c r="F92" s="19">
        <v>7800</v>
      </c>
      <c r="G92" s="19">
        <v>-6875.75</v>
      </c>
      <c r="H92" s="19">
        <v>924.25</v>
      </c>
    </row>
    <row r="93" spans="1:8">
      <c r="A93" s="12">
        <v>91</v>
      </c>
      <c r="B93" s="18">
        <v>100000187797</v>
      </c>
      <c r="C93" s="12">
        <v>0</v>
      </c>
      <c r="D93" s="12" t="s">
        <v>92</v>
      </c>
      <c r="E93" s="14" t="s">
        <v>95</v>
      </c>
      <c r="F93" s="19">
        <v>7800</v>
      </c>
      <c r="G93" s="19">
        <v>-6875.75</v>
      </c>
      <c r="H93" s="19">
        <v>924.25</v>
      </c>
    </row>
    <row r="94" spans="1:8">
      <c r="A94" s="12">
        <v>92</v>
      </c>
      <c r="B94" s="18">
        <v>100000187798</v>
      </c>
      <c r="C94" s="12">
        <v>0</v>
      </c>
      <c r="D94" s="12" t="s">
        <v>92</v>
      </c>
      <c r="E94" s="14" t="s">
        <v>95</v>
      </c>
      <c r="F94" s="19">
        <v>7800</v>
      </c>
      <c r="G94" s="19">
        <v>-6875.75</v>
      </c>
      <c r="H94" s="19">
        <v>924.25</v>
      </c>
    </row>
    <row r="95" spans="1:8">
      <c r="A95" s="12">
        <v>93</v>
      </c>
      <c r="B95" s="18">
        <v>100000187799</v>
      </c>
      <c r="C95" s="12">
        <v>0</v>
      </c>
      <c r="D95" s="12" t="s">
        <v>92</v>
      </c>
      <c r="E95" s="14" t="s">
        <v>95</v>
      </c>
      <c r="F95" s="19">
        <v>7800</v>
      </c>
      <c r="G95" s="19">
        <v>-6875.75</v>
      </c>
      <c r="H95" s="19">
        <v>924.25</v>
      </c>
    </row>
    <row r="96" spans="1:8">
      <c r="A96" s="12">
        <v>94</v>
      </c>
      <c r="B96" s="18">
        <v>100000187800</v>
      </c>
      <c r="C96" s="12">
        <v>0</v>
      </c>
      <c r="D96" s="12" t="s">
        <v>92</v>
      </c>
      <c r="E96" s="14" t="s">
        <v>95</v>
      </c>
      <c r="F96" s="19">
        <v>7800</v>
      </c>
      <c r="G96" s="19">
        <v>-6875.75</v>
      </c>
      <c r="H96" s="19">
        <v>924.25</v>
      </c>
    </row>
    <row r="97" spans="1:8">
      <c r="A97" s="12">
        <v>95</v>
      </c>
      <c r="B97" s="18">
        <v>100000187801</v>
      </c>
      <c r="C97" s="12">
        <v>0</v>
      </c>
      <c r="D97" s="12" t="s">
        <v>92</v>
      </c>
      <c r="E97" s="14" t="s">
        <v>95</v>
      </c>
      <c r="F97" s="19">
        <v>7800</v>
      </c>
      <c r="G97" s="19">
        <v>-6875.75</v>
      </c>
      <c r="H97" s="19">
        <v>924.25</v>
      </c>
    </row>
    <row r="98" spans="1:8">
      <c r="A98" s="12">
        <v>96</v>
      </c>
      <c r="B98" s="18">
        <v>100000187802</v>
      </c>
      <c r="C98" s="12">
        <v>0</v>
      </c>
      <c r="D98" s="12" t="s">
        <v>92</v>
      </c>
      <c r="E98" s="14" t="s">
        <v>95</v>
      </c>
      <c r="F98" s="19">
        <v>7800</v>
      </c>
      <c r="G98" s="19">
        <v>-6875.75</v>
      </c>
      <c r="H98" s="19">
        <v>924.25</v>
      </c>
    </row>
    <row r="99" spans="1:8">
      <c r="A99" s="12">
        <v>97</v>
      </c>
      <c r="B99" s="18">
        <v>100000187803</v>
      </c>
      <c r="C99" s="12">
        <v>0</v>
      </c>
      <c r="D99" s="12" t="s">
        <v>92</v>
      </c>
      <c r="E99" s="14" t="s">
        <v>95</v>
      </c>
      <c r="F99" s="19">
        <v>7800</v>
      </c>
      <c r="G99" s="19">
        <v>-6875.75</v>
      </c>
      <c r="H99" s="19">
        <v>924.25</v>
      </c>
    </row>
    <row r="100" spans="1:8">
      <c r="A100" s="12">
        <v>98</v>
      </c>
      <c r="B100" s="18">
        <v>100000187804</v>
      </c>
      <c r="C100" s="12">
        <v>0</v>
      </c>
      <c r="D100" s="12" t="s">
        <v>92</v>
      </c>
      <c r="E100" s="14" t="s">
        <v>95</v>
      </c>
      <c r="F100" s="19">
        <v>7800</v>
      </c>
      <c r="G100" s="19">
        <v>-6875.75</v>
      </c>
      <c r="H100" s="19">
        <v>924.25</v>
      </c>
    </row>
    <row r="101" spans="1:8">
      <c r="A101" s="12">
        <v>99</v>
      </c>
      <c r="B101" s="18">
        <v>100000187805</v>
      </c>
      <c r="C101" s="12">
        <v>0</v>
      </c>
      <c r="D101" s="12" t="s">
        <v>92</v>
      </c>
      <c r="E101" s="14" t="s">
        <v>95</v>
      </c>
      <c r="F101" s="19">
        <v>7800</v>
      </c>
      <c r="G101" s="19">
        <v>-6875.75</v>
      </c>
      <c r="H101" s="19">
        <v>924.25</v>
      </c>
    </row>
    <row r="102" spans="1:8">
      <c r="A102" s="12">
        <v>100</v>
      </c>
      <c r="B102" s="18">
        <v>100000187806</v>
      </c>
      <c r="C102" s="12">
        <v>0</v>
      </c>
      <c r="D102" s="12" t="s">
        <v>92</v>
      </c>
      <c r="E102" s="14" t="s">
        <v>95</v>
      </c>
      <c r="F102" s="19">
        <v>7800</v>
      </c>
      <c r="G102" s="19">
        <v>-6875.75</v>
      </c>
      <c r="H102" s="19">
        <v>924.25</v>
      </c>
    </row>
    <row r="103" spans="1:8">
      <c r="A103" s="12">
        <v>101</v>
      </c>
      <c r="B103" s="18">
        <v>100000187807</v>
      </c>
      <c r="C103" s="12">
        <v>0</v>
      </c>
      <c r="D103" s="12" t="s">
        <v>92</v>
      </c>
      <c r="E103" s="14" t="s">
        <v>95</v>
      </c>
      <c r="F103" s="19">
        <v>7800</v>
      </c>
      <c r="G103" s="19">
        <v>-6875.75</v>
      </c>
      <c r="H103" s="19">
        <v>924.25</v>
      </c>
    </row>
    <row r="104" spans="1:8">
      <c r="A104" s="12">
        <v>102</v>
      </c>
      <c r="B104" s="18">
        <v>100000187808</v>
      </c>
      <c r="C104" s="12">
        <v>0</v>
      </c>
      <c r="D104" s="12" t="s">
        <v>92</v>
      </c>
      <c r="E104" s="14" t="s">
        <v>95</v>
      </c>
      <c r="F104" s="19">
        <v>7800</v>
      </c>
      <c r="G104" s="19">
        <v>-6875.75</v>
      </c>
      <c r="H104" s="19">
        <v>924.25</v>
      </c>
    </row>
    <row r="105" spans="1:8">
      <c r="A105" s="12">
        <v>103</v>
      </c>
      <c r="B105" s="18">
        <v>100000187809</v>
      </c>
      <c r="C105" s="12">
        <v>0</v>
      </c>
      <c r="D105" s="12" t="s">
        <v>92</v>
      </c>
      <c r="E105" s="14" t="s">
        <v>95</v>
      </c>
      <c r="F105" s="19">
        <v>7800</v>
      </c>
      <c r="G105" s="19">
        <v>-6875.75</v>
      </c>
      <c r="H105" s="19">
        <v>924.25</v>
      </c>
    </row>
    <row r="106" spans="1:8">
      <c r="A106" s="12">
        <v>104</v>
      </c>
      <c r="B106" s="18">
        <v>100000187810</v>
      </c>
      <c r="C106" s="12">
        <v>0</v>
      </c>
      <c r="D106" s="12" t="s">
        <v>92</v>
      </c>
      <c r="E106" s="14" t="s">
        <v>95</v>
      </c>
      <c r="F106" s="19">
        <v>7800</v>
      </c>
      <c r="G106" s="19">
        <v>-6875.75</v>
      </c>
      <c r="H106" s="19">
        <v>924.25</v>
      </c>
    </row>
    <row r="107" spans="1:8">
      <c r="A107" s="12">
        <v>105</v>
      </c>
      <c r="B107" s="18">
        <v>100000187811</v>
      </c>
      <c r="C107" s="12">
        <v>0</v>
      </c>
      <c r="D107" s="12" t="s">
        <v>92</v>
      </c>
      <c r="E107" s="14" t="s">
        <v>95</v>
      </c>
      <c r="F107" s="19">
        <v>7800</v>
      </c>
      <c r="G107" s="19">
        <v>-6875.75</v>
      </c>
      <c r="H107" s="19">
        <v>924.25</v>
      </c>
    </row>
    <row r="108" spans="1:8">
      <c r="A108" s="12">
        <v>106</v>
      </c>
      <c r="B108" s="18">
        <v>100000187812</v>
      </c>
      <c r="C108" s="12">
        <v>0</v>
      </c>
      <c r="D108" s="12" t="s">
        <v>92</v>
      </c>
      <c r="E108" s="14" t="s">
        <v>95</v>
      </c>
      <c r="F108" s="19">
        <v>7800</v>
      </c>
      <c r="G108" s="19">
        <v>-6875.75</v>
      </c>
      <c r="H108" s="19">
        <v>924.25</v>
      </c>
    </row>
    <row r="109" spans="1:8">
      <c r="A109" s="12">
        <v>107</v>
      </c>
      <c r="B109" s="18">
        <v>100000187813</v>
      </c>
      <c r="C109" s="12">
        <v>0</v>
      </c>
      <c r="D109" s="12" t="s">
        <v>92</v>
      </c>
      <c r="E109" s="14" t="s">
        <v>95</v>
      </c>
      <c r="F109" s="19">
        <v>7800</v>
      </c>
      <c r="G109" s="19">
        <v>-6875.75</v>
      </c>
      <c r="H109" s="19">
        <v>924.25</v>
      </c>
    </row>
    <row r="110" spans="1:8">
      <c r="A110" s="12">
        <v>108</v>
      </c>
      <c r="B110" s="18">
        <v>100000187814</v>
      </c>
      <c r="C110" s="12">
        <v>0</v>
      </c>
      <c r="D110" s="12" t="s">
        <v>92</v>
      </c>
      <c r="E110" s="14" t="s">
        <v>95</v>
      </c>
      <c r="F110" s="19">
        <v>7800</v>
      </c>
      <c r="G110" s="19">
        <v>-6875.75</v>
      </c>
      <c r="H110" s="19">
        <v>924.25</v>
      </c>
    </row>
    <row r="111" spans="1:8">
      <c r="A111" s="12">
        <v>109</v>
      </c>
      <c r="B111" s="18">
        <v>100000187815</v>
      </c>
      <c r="C111" s="12">
        <v>0</v>
      </c>
      <c r="D111" s="12" t="s">
        <v>92</v>
      </c>
      <c r="E111" s="14" t="s">
        <v>95</v>
      </c>
      <c r="F111" s="19">
        <v>7800</v>
      </c>
      <c r="G111" s="19">
        <v>-6875.75</v>
      </c>
      <c r="H111" s="19">
        <v>924.25</v>
      </c>
    </row>
    <row r="112" spans="1:8">
      <c r="A112" s="12">
        <v>110</v>
      </c>
      <c r="B112" s="18">
        <v>100000187816</v>
      </c>
      <c r="C112" s="12">
        <v>0</v>
      </c>
      <c r="D112" s="12" t="s">
        <v>92</v>
      </c>
      <c r="E112" s="14" t="s">
        <v>95</v>
      </c>
      <c r="F112" s="19">
        <v>7800</v>
      </c>
      <c r="G112" s="19">
        <v>-6875.75</v>
      </c>
      <c r="H112" s="19">
        <v>924.25</v>
      </c>
    </row>
    <row r="113" spans="1:8">
      <c r="A113" s="12">
        <v>111</v>
      </c>
      <c r="B113" s="18">
        <v>100000187817</v>
      </c>
      <c r="C113" s="12">
        <v>0</v>
      </c>
      <c r="D113" s="12" t="s">
        <v>92</v>
      </c>
      <c r="E113" s="14" t="s">
        <v>95</v>
      </c>
      <c r="F113" s="19">
        <v>7800</v>
      </c>
      <c r="G113" s="19">
        <v>-6875.75</v>
      </c>
      <c r="H113" s="19">
        <v>924.25</v>
      </c>
    </row>
    <row r="114" spans="1:8">
      <c r="A114" s="12">
        <v>112</v>
      </c>
      <c r="B114" s="18">
        <v>100000187818</v>
      </c>
      <c r="C114" s="12">
        <v>0</v>
      </c>
      <c r="D114" s="12" t="s">
        <v>92</v>
      </c>
      <c r="E114" s="14" t="s">
        <v>95</v>
      </c>
      <c r="F114" s="19">
        <v>7800</v>
      </c>
      <c r="G114" s="19">
        <v>-6875.75</v>
      </c>
      <c r="H114" s="19">
        <v>924.25</v>
      </c>
    </row>
    <row r="115" spans="1:8">
      <c r="A115" s="12">
        <v>113</v>
      </c>
      <c r="B115" s="18">
        <v>100000187819</v>
      </c>
      <c r="C115" s="12">
        <v>0</v>
      </c>
      <c r="D115" s="12" t="s">
        <v>92</v>
      </c>
      <c r="E115" s="14" t="s">
        <v>95</v>
      </c>
      <c r="F115" s="19">
        <v>7800</v>
      </c>
      <c r="G115" s="19">
        <v>-6875.75</v>
      </c>
      <c r="H115" s="19">
        <v>924.25</v>
      </c>
    </row>
    <row r="116" spans="1:8">
      <c r="A116" s="12">
        <v>114</v>
      </c>
      <c r="B116" s="18">
        <v>100000187820</v>
      </c>
      <c r="C116" s="12">
        <v>0</v>
      </c>
      <c r="D116" s="12" t="s">
        <v>92</v>
      </c>
      <c r="E116" s="14" t="s">
        <v>95</v>
      </c>
      <c r="F116" s="19">
        <v>7800</v>
      </c>
      <c r="G116" s="19">
        <v>-6875.75</v>
      </c>
      <c r="H116" s="19">
        <v>924.25</v>
      </c>
    </row>
    <row r="117" spans="1:8">
      <c r="A117" s="12">
        <v>115</v>
      </c>
      <c r="B117" s="18">
        <v>100000187821</v>
      </c>
      <c r="C117" s="12">
        <v>0</v>
      </c>
      <c r="D117" s="12" t="s">
        <v>92</v>
      </c>
      <c r="E117" s="14" t="s">
        <v>95</v>
      </c>
      <c r="F117" s="19">
        <v>7800</v>
      </c>
      <c r="G117" s="19">
        <v>-6875.75</v>
      </c>
      <c r="H117" s="19">
        <v>924.25</v>
      </c>
    </row>
    <row r="118" spans="1:8">
      <c r="A118" s="12">
        <v>116</v>
      </c>
      <c r="B118" s="18">
        <v>100000187822</v>
      </c>
      <c r="C118" s="12">
        <v>0</v>
      </c>
      <c r="D118" s="12" t="s">
        <v>92</v>
      </c>
      <c r="E118" s="14" t="s">
        <v>95</v>
      </c>
      <c r="F118" s="19">
        <v>7800</v>
      </c>
      <c r="G118" s="19">
        <v>-6875.75</v>
      </c>
      <c r="H118" s="19">
        <v>924.25</v>
      </c>
    </row>
    <row r="119" spans="1:8">
      <c r="A119" s="12">
        <v>117</v>
      </c>
      <c r="B119" s="18">
        <v>100000187823</v>
      </c>
      <c r="C119" s="12">
        <v>0</v>
      </c>
      <c r="D119" s="12" t="s">
        <v>92</v>
      </c>
      <c r="E119" s="14" t="s">
        <v>95</v>
      </c>
      <c r="F119" s="19">
        <v>7800</v>
      </c>
      <c r="G119" s="19">
        <v>-6875.75</v>
      </c>
      <c r="H119" s="19">
        <v>924.25</v>
      </c>
    </row>
    <row r="120" spans="1:8">
      <c r="A120" s="12">
        <v>118</v>
      </c>
      <c r="B120" s="18">
        <v>100000187824</v>
      </c>
      <c r="C120" s="12">
        <v>0</v>
      </c>
      <c r="D120" s="12" t="s">
        <v>92</v>
      </c>
      <c r="E120" s="14" t="s">
        <v>95</v>
      </c>
      <c r="F120" s="19">
        <v>7800</v>
      </c>
      <c r="G120" s="19">
        <v>-6875.75</v>
      </c>
      <c r="H120" s="19">
        <v>924.25</v>
      </c>
    </row>
    <row r="121" spans="1:8">
      <c r="A121" s="12">
        <v>119</v>
      </c>
      <c r="B121" s="18">
        <v>100000187825</v>
      </c>
      <c r="C121" s="12">
        <v>0</v>
      </c>
      <c r="D121" s="12" t="s">
        <v>92</v>
      </c>
      <c r="E121" s="14" t="s">
        <v>95</v>
      </c>
      <c r="F121" s="19">
        <v>7800</v>
      </c>
      <c r="G121" s="19">
        <v>-6875.75</v>
      </c>
      <c r="H121" s="19">
        <v>924.25</v>
      </c>
    </row>
    <row r="122" spans="1:8">
      <c r="A122" s="12">
        <v>120</v>
      </c>
      <c r="B122" s="18">
        <v>100000187826</v>
      </c>
      <c r="C122" s="12">
        <v>0</v>
      </c>
      <c r="D122" s="12" t="s">
        <v>92</v>
      </c>
      <c r="E122" s="14" t="s">
        <v>95</v>
      </c>
      <c r="F122" s="19">
        <v>7800</v>
      </c>
      <c r="G122" s="19">
        <v>-6875.75</v>
      </c>
      <c r="H122" s="19">
        <v>924.25</v>
      </c>
    </row>
    <row r="123" spans="1:8">
      <c r="A123" s="12">
        <v>121</v>
      </c>
      <c r="B123" s="18">
        <v>100000187827</v>
      </c>
      <c r="C123" s="12">
        <v>0</v>
      </c>
      <c r="D123" s="12" t="s">
        <v>92</v>
      </c>
      <c r="E123" s="14" t="s">
        <v>95</v>
      </c>
      <c r="F123" s="19">
        <v>7800</v>
      </c>
      <c r="G123" s="19">
        <v>-6875.75</v>
      </c>
      <c r="H123" s="19">
        <v>924.25</v>
      </c>
    </row>
    <row r="124" spans="1:8">
      <c r="A124" s="12">
        <v>122</v>
      </c>
      <c r="B124" s="18">
        <v>100000187828</v>
      </c>
      <c r="C124" s="12">
        <v>0</v>
      </c>
      <c r="D124" s="12" t="s">
        <v>92</v>
      </c>
      <c r="E124" s="14" t="s">
        <v>95</v>
      </c>
      <c r="F124" s="19">
        <v>7800</v>
      </c>
      <c r="G124" s="19">
        <v>-6875.75</v>
      </c>
      <c r="H124" s="19">
        <v>924.25</v>
      </c>
    </row>
    <row r="125" spans="1:8">
      <c r="A125" s="12">
        <v>123</v>
      </c>
      <c r="B125" s="18">
        <v>100000187829</v>
      </c>
      <c r="C125" s="12">
        <v>0</v>
      </c>
      <c r="D125" s="12" t="s">
        <v>92</v>
      </c>
      <c r="E125" s="14" t="s">
        <v>95</v>
      </c>
      <c r="F125" s="19">
        <v>7800</v>
      </c>
      <c r="G125" s="19">
        <v>-6875.75</v>
      </c>
      <c r="H125" s="19">
        <v>924.25</v>
      </c>
    </row>
    <row r="126" spans="1:8">
      <c r="A126" s="12">
        <v>124</v>
      </c>
      <c r="B126" s="18">
        <v>100000187830</v>
      </c>
      <c r="C126" s="12">
        <v>0</v>
      </c>
      <c r="D126" s="12" t="s">
        <v>92</v>
      </c>
      <c r="E126" s="14" t="s">
        <v>95</v>
      </c>
      <c r="F126" s="19">
        <v>7800</v>
      </c>
      <c r="G126" s="19">
        <v>-6875.75</v>
      </c>
      <c r="H126" s="19">
        <v>924.25</v>
      </c>
    </row>
    <row r="127" spans="1:8">
      <c r="A127" s="12">
        <v>125</v>
      </c>
      <c r="B127" s="18">
        <v>100000187831</v>
      </c>
      <c r="C127" s="12">
        <v>0</v>
      </c>
      <c r="D127" s="12" t="s">
        <v>92</v>
      </c>
      <c r="E127" s="14" t="s">
        <v>95</v>
      </c>
      <c r="F127" s="19">
        <v>7800</v>
      </c>
      <c r="G127" s="19">
        <v>-6875.75</v>
      </c>
      <c r="H127" s="19">
        <v>924.25</v>
      </c>
    </row>
    <row r="128" spans="1:8">
      <c r="A128" s="12">
        <v>126</v>
      </c>
      <c r="B128" s="18">
        <v>100000187832</v>
      </c>
      <c r="C128" s="12">
        <v>0</v>
      </c>
      <c r="D128" s="12" t="s">
        <v>92</v>
      </c>
      <c r="E128" s="14" t="s">
        <v>95</v>
      </c>
      <c r="F128" s="19">
        <v>7800</v>
      </c>
      <c r="G128" s="19">
        <v>-6875.75</v>
      </c>
      <c r="H128" s="19">
        <v>924.25</v>
      </c>
    </row>
    <row r="129" spans="1:8">
      <c r="A129" s="12">
        <v>127</v>
      </c>
      <c r="B129" s="18">
        <v>100000187833</v>
      </c>
      <c r="C129" s="12">
        <v>0</v>
      </c>
      <c r="D129" s="12" t="s">
        <v>92</v>
      </c>
      <c r="E129" s="14" t="s">
        <v>95</v>
      </c>
      <c r="F129" s="19">
        <v>7800</v>
      </c>
      <c r="G129" s="19">
        <v>-6875.75</v>
      </c>
      <c r="H129" s="19">
        <v>924.25</v>
      </c>
    </row>
    <row r="130" spans="1:8">
      <c r="A130" s="12">
        <v>128</v>
      </c>
      <c r="B130" s="18">
        <v>100000187834</v>
      </c>
      <c r="C130" s="12">
        <v>0</v>
      </c>
      <c r="D130" s="12" t="s">
        <v>92</v>
      </c>
      <c r="E130" s="14" t="s">
        <v>95</v>
      </c>
      <c r="F130" s="19">
        <v>7800</v>
      </c>
      <c r="G130" s="19">
        <v>-6875.75</v>
      </c>
      <c r="H130" s="19">
        <v>924.25</v>
      </c>
    </row>
    <row r="131" spans="1:8">
      <c r="A131" s="12">
        <v>129</v>
      </c>
      <c r="B131" s="18">
        <v>100000187835</v>
      </c>
      <c r="C131" s="12">
        <v>0</v>
      </c>
      <c r="D131" s="12" t="s">
        <v>92</v>
      </c>
      <c r="E131" s="14" t="s">
        <v>95</v>
      </c>
      <c r="F131" s="19">
        <v>7800</v>
      </c>
      <c r="G131" s="19">
        <v>-6875.75</v>
      </c>
      <c r="H131" s="19">
        <v>924.25</v>
      </c>
    </row>
    <row r="132" spans="1:8">
      <c r="A132" s="12">
        <v>130</v>
      </c>
      <c r="B132" s="18">
        <v>100000187836</v>
      </c>
      <c r="C132" s="12">
        <v>0</v>
      </c>
      <c r="D132" s="12" t="s">
        <v>92</v>
      </c>
      <c r="E132" s="14" t="s">
        <v>95</v>
      </c>
      <c r="F132" s="19">
        <v>7800</v>
      </c>
      <c r="G132" s="19">
        <v>-6875.75</v>
      </c>
      <c r="H132" s="19">
        <v>924.25</v>
      </c>
    </row>
    <row r="133" spans="1:8">
      <c r="A133" s="12">
        <v>131</v>
      </c>
      <c r="B133" s="18">
        <v>100000187837</v>
      </c>
      <c r="C133" s="12">
        <v>0</v>
      </c>
      <c r="D133" s="12" t="s">
        <v>92</v>
      </c>
      <c r="E133" s="14" t="s">
        <v>95</v>
      </c>
      <c r="F133" s="19">
        <v>7800</v>
      </c>
      <c r="G133" s="19">
        <v>-6875.75</v>
      </c>
      <c r="H133" s="19">
        <v>924.25</v>
      </c>
    </row>
    <row r="134" spans="1:8">
      <c r="A134" s="12">
        <v>132</v>
      </c>
      <c r="B134" s="18">
        <v>100000187838</v>
      </c>
      <c r="C134" s="12">
        <v>0</v>
      </c>
      <c r="D134" s="12" t="s">
        <v>92</v>
      </c>
      <c r="E134" s="14" t="s">
        <v>95</v>
      </c>
      <c r="F134" s="19">
        <v>7800</v>
      </c>
      <c r="G134" s="19">
        <v>-6875.75</v>
      </c>
      <c r="H134" s="19">
        <v>924.25</v>
      </c>
    </row>
    <row r="135" spans="1:8">
      <c r="A135" s="12">
        <v>133</v>
      </c>
      <c r="B135" s="18">
        <v>100000187839</v>
      </c>
      <c r="C135" s="12">
        <v>0</v>
      </c>
      <c r="D135" s="12" t="s">
        <v>92</v>
      </c>
      <c r="E135" s="14" t="s">
        <v>95</v>
      </c>
      <c r="F135" s="19">
        <v>7800</v>
      </c>
      <c r="G135" s="19">
        <v>-6875.75</v>
      </c>
      <c r="H135" s="19">
        <v>924.25</v>
      </c>
    </row>
    <row r="136" spans="1:8">
      <c r="A136" s="12">
        <v>134</v>
      </c>
      <c r="B136" s="18">
        <v>100000187840</v>
      </c>
      <c r="C136" s="12">
        <v>0</v>
      </c>
      <c r="D136" s="12" t="s">
        <v>92</v>
      </c>
      <c r="E136" s="14" t="s">
        <v>95</v>
      </c>
      <c r="F136" s="19">
        <v>7800</v>
      </c>
      <c r="G136" s="19">
        <v>-6875.75</v>
      </c>
      <c r="H136" s="19">
        <v>924.25</v>
      </c>
    </row>
    <row r="137" spans="1:8">
      <c r="A137" s="12">
        <v>135</v>
      </c>
      <c r="B137" s="18">
        <v>100000187841</v>
      </c>
      <c r="C137" s="12">
        <v>0</v>
      </c>
      <c r="D137" s="12" t="s">
        <v>92</v>
      </c>
      <c r="E137" s="14" t="s">
        <v>95</v>
      </c>
      <c r="F137" s="19">
        <v>7800</v>
      </c>
      <c r="G137" s="19">
        <v>-6875.75</v>
      </c>
      <c r="H137" s="19">
        <v>924.25</v>
      </c>
    </row>
    <row r="138" spans="1:8">
      <c r="A138" s="12">
        <v>136</v>
      </c>
      <c r="B138" s="18">
        <v>100000187842</v>
      </c>
      <c r="C138" s="12">
        <v>0</v>
      </c>
      <c r="D138" s="12" t="s">
        <v>92</v>
      </c>
      <c r="E138" s="14" t="s">
        <v>95</v>
      </c>
      <c r="F138" s="19">
        <v>7800</v>
      </c>
      <c r="G138" s="19">
        <v>-6875.75</v>
      </c>
      <c r="H138" s="19">
        <v>924.25</v>
      </c>
    </row>
    <row r="139" spans="1:8">
      <c r="A139" s="12">
        <v>137</v>
      </c>
      <c r="B139" s="18">
        <v>100000187843</v>
      </c>
      <c r="C139" s="12">
        <v>0</v>
      </c>
      <c r="D139" s="12" t="s">
        <v>92</v>
      </c>
      <c r="E139" s="14" t="s">
        <v>95</v>
      </c>
      <c r="F139" s="19">
        <v>7800</v>
      </c>
      <c r="G139" s="19">
        <v>-6875.75</v>
      </c>
      <c r="H139" s="19">
        <v>924.25</v>
      </c>
    </row>
    <row r="140" spans="1:8">
      <c r="A140" s="12">
        <v>138</v>
      </c>
      <c r="B140" s="18">
        <v>100000187844</v>
      </c>
      <c r="C140" s="12">
        <v>0</v>
      </c>
      <c r="D140" s="12" t="s">
        <v>92</v>
      </c>
      <c r="E140" s="14" t="s">
        <v>95</v>
      </c>
      <c r="F140" s="19">
        <v>7800</v>
      </c>
      <c r="G140" s="19">
        <v>-6875.75</v>
      </c>
      <c r="H140" s="19">
        <v>924.25</v>
      </c>
    </row>
    <row r="141" spans="1:8">
      <c r="A141" s="12">
        <v>139</v>
      </c>
      <c r="B141" s="18">
        <v>100000187845</v>
      </c>
      <c r="C141" s="12">
        <v>0</v>
      </c>
      <c r="D141" s="12" t="s">
        <v>92</v>
      </c>
      <c r="E141" s="14" t="s">
        <v>95</v>
      </c>
      <c r="F141" s="19">
        <v>7800</v>
      </c>
      <c r="G141" s="19">
        <v>-6875.75</v>
      </c>
      <c r="H141" s="19">
        <v>924.25</v>
      </c>
    </row>
    <row r="142" spans="1:8">
      <c r="A142" s="12">
        <v>140</v>
      </c>
      <c r="B142" s="18">
        <v>100000187846</v>
      </c>
      <c r="C142" s="12">
        <v>0</v>
      </c>
      <c r="D142" s="12" t="s">
        <v>92</v>
      </c>
      <c r="E142" s="14" t="s">
        <v>95</v>
      </c>
      <c r="F142" s="19">
        <v>7800</v>
      </c>
      <c r="G142" s="19">
        <v>-6875.75</v>
      </c>
      <c r="H142" s="19">
        <v>924.25</v>
      </c>
    </row>
    <row r="143" spans="1:8">
      <c r="A143" s="12">
        <v>141</v>
      </c>
      <c r="B143" s="18">
        <v>100000187847</v>
      </c>
      <c r="C143" s="12">
        <v>0</v>
      </c>
      <c r="D143" s="12" t="s">
        <v>92</v>
      </c>
      <c r="E143" s="14" t="s">
        <v>95</v>
      </c>
      <c r="F143" s="19">
        <v>7800</v>
      </c>
      <c r="G143" s="19">
        <v>-6875.75</v>
      </c>
      <c r="H143" s="19">
        <v>924.25</v>
      </c>
    </row>
    <row r="144" spans="1:8">
      <c r="A144" s="12">
        <v>142</v>
      </c>
      <c r="B144" s="18">
        <v>100000187848</v>
      </c>
      <c r="C144" s="12">
        <v>0</v>
      </c>
      <c r="D144" s="12" t="s">
        <v>92</v>
      </c>
      <c r="E144" s="14" t="s">
        <v>95</v>
      </c>
      <c r="F144" s="19">
        <v>7800</v>
      </c>
      <c r="G144" s="19">
        <v>-6875.75</v>
      </c>
      <c r="H144" s="19">
        <v>924.25</v>
      </c>
    </row>
    <row r="145" spans="1:8">
      <c r="A145" s="12">
        <v>143</v>
      </c>
      <c r="B145" s="18">
        <v>100000187849</v>
      </c>
      <c r="C145" s="12">
        <v>0</v>
      </c>
      <c r="D145" s="12" t="s">
        <v>92</v>
      </c>
      <c r="E145" s="14" t="s">
        <v>95</v>
      </c>
      <c r="F145" s="19">
        <v>7800</v>
      </c>
      <c r="G145" s="19">
        <v>-6875.75</v>
      </c>
      <c r="H145" s="19">
        <v>924.25</v>
      </c>
    </row>
    <row r="146" spans="1:8">
      <c r="A146" s="12">
        <v>144</v>
      </c>
      <c r="B146" s="18">
        <v>100000187850</v>
      </c>
      <c r="C146" s="12">
        <v>0</v>
      </c>
      <c r="D146" s="12" t="s">
        <v>92</v>
      </c>
      <c r="E146" s="14" t="s">
        <v>95</v>
      </c>
      <c r="F146" s="19">
        <v>7800</v>
      </c>
      <c r="G146" s="19">
        <v>-6875.75</v>
      </c>
      <c r="H146" s="19">
        <v>924.25</v>
      </c>
    </row>
    <row r="147" spans="1:8">
      <c r="A147" s="12">
        <v>145</v>
      </c>
      <c r="B147" s="18">
        <v>100000187851</v>
      </c>
      <c r="C147" s="12">
        <v>0</v>
      </c>
      <c r="D147" s="12" t="s">
        <v>92</v>
      </c>
      <c r="E147" s="14" t="s">
        <v>95</v>
      </c>
      <c r="F147" s="19">
        <v>7800</v>
      </c>
      <c r="G147" s="19">
        <v>-6875.75</v>
      </c>
      <c r="H147" s="19">
        <v>924.25</v>
      </c>
    </row>
    <row r="148" spans="1:8">
      <c r="A148" s="12">
        <v>146</v>
      </c>
      <c r="B148" s="18">
        <v>100000187852</v>
      </c>
      <c r="C148" s="12">
        <v>0</v>
      </c>
      <c r="D148" s="12" t="s">
        <v>92</v>
      </c>
      <c r="E148" s="14" t="s">
        <v>95</v>
      </c>
      <c r="F148" s="19">
        <v>7800</v>
      </c>
      <c r="G148" s="19">
        <v>-6875.75</v>
      </c>
      <c r="H148" s="19">
        <v>924.25</v>
      </c>
    </row>
    <row r="149" spans="1:8">
      <c r="A149" s="12">
        <v>147</v>
      </c>
      <c r="B149" s="18">
        <v>100000187853</v>
      </c>
      <c r="C149" s="12">
        <v>0</v>
      </c>
      <c r="D149" s="12" t="s">
        <v>92</v>
      </c>
      <c r="E149" s="14" t="s">
        <v>95</v>
      </c>
      <c r="F149" s="19">
        <v>7800</v>
      </c>
      <c r="G149" s="19">
        <v>-6875.75</v>
      </c>
      <c r="H149" s="19">
        <v>924.25</v>
      </c>
    </row>
    <row r="150" spans="1:8">
      <c r="A150" s="12">
        <v>148</v>
      </c>
      <c r="B150" s="18">
        <v>100000187854</v>
      </c>
      <c r="C150" s="12">
        <v>0</v>
      </c>
      <c r="D150" s="12" t="s">
        <v>92</v>
      </c>
      <c r="E150" s="14" t="s">
        <v>95</v>
      </c>
      <c r="F150" s="19">
        <v>7800</v>
      </c>
      <c r="G150" s="19">
        <v>-6875.75</v>
      </c>
      <c r="H150" s="19">
        <v>924.25</v>
      </c>
    </row>
    <row r="151" spans="1:8">
      <c r="A151" s="12">
        <v>149</v>
      </c>
      <c r="B151" s="18">
        <v>100000187855</v>
      </c>
      <c r="C151" s="12">
        <v>0</v>
      </c>
      <c r="D151" s="12" t="s">
        <v>92</v>
      </c>
      <c r="E151" s="14" t="s">
        <v>95</v>
      </c>
      <c r="F151" s="19">
        <v>7800</v>
      </c>
      <c r="G151" s="19">
        <v>-6875.75</v>
      </c>
      <c r="H151" s="19">
        <v>924.25</v>
      </c>
    </row>
    <row r="152" spans="1:8">
      <c r="A152" s="12">
        <v>150</v>
      </c>
      <c r="B152" s="18">
        <v>100000187856</v>
      </c>
      <c r="C152" s="12">
        <v>0</v>
      </c>
      <c r="D152" s="12" t="s">
        <v>92</v>
      </c>
      <c r="E152" s="14" t="s">
        <v>95</v>
      </c>
      <c r="F152" s="19">
        <v>7800</v>
      </c>
      <c r="G152" s="19">
        <v>-6875.75</v>
      </c>
      <c r="H152" s="19">
        <v>924.25</v>
      </c>
    </row>
    <row r="153" spans="1:8">
      <c r="A153" s="12">
        <v>151</v>
      </c>
      <c r="B153" s="18">
        <v>100000187857</v>
      </c>
      <c r="C153" s="12">
        <v>0</v>
      </c>
      <c r="D153" s="12" t="s">
        <v>92</v>
      </c>
      <c r="E153" s="14" t="s">
        <v>95</v>
      </c>
      <c r="F153" s="19">
        <v>7800</v>
      </c>
      <c r="G153" s="19">
        <v>-6875.75</v>
      </c>
      <c r="H153" s="19">
        <v>924.25</v>
      </c>
    </row>
    <row r="154" spans="1:8">
      <c r="A154" s="12">
        <v>152</v>
      </c>
      <c r="B154" s="18">
        <v>100000187858</v>
      </c>
      <c r="C154" s="12">
        <v>0</v>
      </c>
      <c r="D154" s="12" t="s">
        <v>92</v>
      </c>
      <c r="E154" s="14" t="s">
        <v>95</v>
      </c>
      <c r="F154" s="19">
        <v>7800</v>
      </c>
      <c r="G154" s="19">
        <v>-6875.75</v>
      </c>
      <c r="H154" s="19">
        <v>924.25</v>
      </c>
    </row>
    <row r="155" spans="1:8">
      <c r="A155" s="12">
        <v>153</v>
      </c>
      <c r="B155" s="18">
        <v>100000187859</v>
      </c>
      <c r="C155" s="12">
        <v>0</v>
      </c>
      <c r="D155" s="12" t="s">
        <v>92</v>
      </c>
      <c r="E155" s="14" t="s">
        <v>95</v>
      </c>
      <c r="F155" s="19">
        <v>7800</v>
      </c>
      <c r="G155" s="19">
        <v>-6875.75</v>
      </c>
      <c r="H155" s="19">
        <v>924.25</v>
      </c>
    </row>
    <row r="156" spans="1:8">
      <c r="A156" s="12">
        <v>154</v>
      </c>
      <c r="B156" s="18">
        <v>100000187860</v>
      </c>
      <c r="C156" s="12">
        <v>0</v>
      </c>
      <c r="D156" s="12" t="s">
        <v>92</v>
      </c>
      <c r="E156" s="14" t="s">
        <v>95</v>
      </c>
      <c r="F156" s="19">
        <v>7800</v>
      </c>
      <c r="G156" s="19">
        <v>-6875.75</v>
      </c>
      <c r="H156" s="19">
        <v>924.25</v>
      </c>
    </row>
    <row r="157" spans="1:8">
      <c r="A157" s="12">
        <v>155</v>
      </c>
      <c r="B157" s="18">
        <v>100000187861</v>
      </c>
      <c r="C157" s="12">
        <v>0</v>
      </c>
      <c r="D157" s="12" t="s">
        <v>92</v>
      </c>
      <c r="E157" s="14" t="s">
        <v>95</v>
      </c>
      <c r="F157" s="19">
        <v>7800</v>
      </c>
      <c r="G157" s="19">
        <v>-6875.75</v>
      </c>
      <c r="H157" s="19">
        <v>924.25</v>
      </c>
    </row>
    <row r="158" spans="1:8">
      <c r="A158" s="12">
        <v>156</v>
      </c>
      <c r="B158" s="18">
        <v>100000187862</v>
      </c>
      <c r="C158" s="12">
        <v>0</v>
      </c>
      <c r="D158" s="12" t="s">
        <v>92</v>
      </c>
      <c r="E158" s="14" t="s">
        <v>95</v>
      </c>
      <c r="F158" s="19">
        <v>7800</v>
      </c>
      <c r="G158" s="19">
        <v>-6875.75</v>
      </c>
      <c r="H158" s="19">
        <v>924.25</v>
      </c>
    </row>
    <row r="159" spans="1:8">
      <c r="A159" s="12">
        <v>157</v>
      </c>
      <c r="B159" s="18">
        <v>100000187863</v>
      </c>
      <c r="C159" s="12">
        <v>0</v>
      </c>
      <c r="D159" s="12" t="s">
        <v>92</v>
      </c>
      <c r="E159" s="14" t="s">
        <v>95</v>
      </c>
      <c r="F159" s="19">
        <v>7800</v>
      </c>
      <c r="G159" s="19">
        <v>-6875.75</v>
      </c>
      <c r="H159" s="19">
        <v>924.25</v>
      </c>
    </row>
    <row r="160" spans="1:8">
      <c r="A160" s="12">
        <v>158</v>
      </c>
      <c r="B160" s="18">
        <v>100000187864</v>
      </c>
      <c r="C160" s="12">
        <v>0</v>
      </c>
      <c r="D160" s="12" t="s">
        <v>92</v>
      </c>
      <c r="E160" s="14" t="s">
        <v>95</v>
      </c>
      <c r="F160" s="19">
        <v>7800</v>
      </c>
      <c r="G160" s="19">
        <v>-6875.75</v>
      </c>
      <c r="H160" s="19">
        <v>924.25</v>
      </c>
    </row>
    <row r="161" spans="1:8">
      <c r="A161" s="12">
        <v>159</v>
      </c>
      <c r="B161" s="18">
        <v>100000187865</v>
      </c>
      <c r="C161" s="12">
        <v>0</v>
      </c>
      <c r="D161" s="12" t="s">
        <v>92</v>
      </c>
      <c r="E161" s="14" t="s">
        <v>95</v>
      </c>
      <c r="F161" s="19">
        <v>7800</v>
      </c>
      <c r="G161" s="19">
        <v>-6875.75</v>
      </c>
      <c r="H161" s="19">
        <v>924.25</v>
      </c>
    </row>
    <row r="162" spans="1:8">
      <c r="A162" s="12">
        <v>160</v>
      </c>
      <c r="B162" s="18">
        <v>100000187866</v>
      </c>
      <c r="C162" s="12">
        <v>0</v>
      </c>
      <c r="D162" s="12" t="s">
        <v>92</v>
      </c>
      <c r="E162" s="14" t="s">
        <v>95</v>
      </c>
      <c r="F162" s="19">
        <v>7800</v>
      </c>
      <c r="G162" s="19">
        <v>-6875.75</v>
      </c>
      <c r="H162" s="19">
        <v>924.25</v>
      </c>
    </row>
    <row r="163" spans="1:8">
      <c r="A163" s="12">
        <v>161</v>
      </c>
      <c r="B163" s="18">
        <v>100000187867</v>
      </c>
      <c r="C163" s="12">
        <v>0</v>
      </c>
      <c r="D163" s="12" t="s">
        <v>92</v>
      </c>
      <c r="E163" s="14" t="s">
        <v>95</v>
      </c>
      <c r="F163" s="19">
        <v>7800</v>
      </c>
      <c r="G163" s="19">
        <v>-6875.75</v>
      </c>
      <c r="H163" s="19">
        <v>924.25</v>
      </c>
    </row>
    <row r="164" spans="1:8">
      <c r="A164" s="12">
        <v>162</v>
      </c>
      <c r="B164" s="18">
        <v>100000187868</v>
      </c>
      <c r="C164" s="12">
        <v>0</v>
      </c>
      <c r="D164" s="12" t="s">
        <v>92</v>
      </c>
      <c r="E164" s="14" t="s">
        <v>95</v>
      </c>
      <c r="F164" s="19">
        <v>7800</v>
      </c>
      <c r="G164" s="19">
        <v>-6875.75</v>
      </c>
      <c r="H164" s="19">
        <v>924.25</v>
      </c>
    </row>
    <row r="165" spans="1:8">
      <c r="A165" s="12">
        <v>163</v>
      </c>
      <c r="B165" s="18">
        <v>100000187869</v>
      </c>
      <c r="C165" s="12">
        <v>0</v>
      </c>
      <c r="D165" s="12" t="s">
        <v>92</v>
      </c>
      <c r="E165" s="14" t="s">
        <v>95</v>
      </c>
      <c r="F165" s="19">
        <v>7800</v>
      </c>
      <c r="G165" s="19">
        <v>-6875.75</v>
      </c>
      <c r="H165" s="19">
        <v>924.25</v>
      </c>
    </row>
    <row r="166" spans="1:8">
      <c r="A166" s="12">
        <v>164</v>
      </c>
      <c r="B166" s="18">
        <v>100000187870</v>
      </c>
      <c r="C166" s="12">
        <v>0</v>
      </c>
      <c r="D166" s="12" t="s">
        <v>92</v>
      </c>
      <c r="E166" s="14" t="s">
        <v>95</v>
      </c>
      <c r="F166" s="19">
        <v>7800</v>
      </c>
      <c r="G166" s="19">
        <v>-6875.75</v>
      </c>
      <c r="H166" s="19">
        <v>924.25</v>
      </c>
    </row>
    <row r="167" spans="1:8">
      <c r="A167" s="12">
        <v>165</v>
      </c>
      <c r="B167" s="18">
        <v>100000187871</v>
      </c>
      <c r="C167" s="12">
        <v>0</v>
      </c>
      <c r="D167" s="12" t="s">
        <v>92</v>
      </c>
      <c r="E167" s="14" t="s">
        <v>95</v>
      </c>
      <c r="F167" s="19">
        <v>7800</v>
      </c>
      <c r="G167" s="19">
        <v>-6875.75</v>
      </c>
      <c r="H167" s="19">
        <v>924.25</v>
      </c>
    </row>
    <row r="168" spans="1:8">
      <c r="A168" s="12">
        <v>166</v>
      </c>
      <c r="B168" s="18">
        <v>100000187872</v>
      </c>
      <c r="C168" s="12">
        <v>0</v>
      </c>
      <c r="D168" s="12" t="s">
        <v>92</v>
      </c>
      <c r="E168" s="14" t="s">
        <v>95</v>
      </c>
      <c r="F168" s="19">
        <v>7800</v>
      </c>
      <c r="G168" s="19">
        <v>-6875.75</v>
      </c>
      <c r="H168" s="19">
        <v>924.25</v>
      </c>
    </row>
    <row r="169" spans="1:8">
      <c r="A169" s="12">
        <v>167</v>
      </c>
      <c r="B169" s="18">
        <v>100000187873</v>
      </c>
      <c r="C169" s="12">
        <v>0</v>
      </c>
      <c r="D169" s="12" t="s">
        <v>92</v>
      </c>
      <c r="E169" s="14" t="s">
        <v>95</v>
      </c>
      <c r="F169" s="19">
        <v>7800</v>
      </c>
      <c r="G169" s="19">
        <v>-6875.75</v>
      </c>
      <c r="H169" s="19">
        <v>924.25</v>
      </c>
    </row>
    <row r="170" spans="1:8">
      <c r="A170" s="12">
        <v>168</v>
      </c>
      <c r="B170" s="18">
        <v>100000187874</v>
      </c>
      <c r="C170" s="12">
        <v>0</v>
      </c>
      <c r="D170" s="12" t="s">
        <v>92</v>
      </c>
      <c r="E170" s="14" t="s">
        <v>95</v>
      </c>
      <c r="F170" s="19">
        <v>7800</v>
      </c>
      <c r="G170" s="19">
        <v>-6875.75</v>
      </c>
      <c r="H170" s="19">
        <v>924.25</v>
      </c>
    </row>
    <row r="171" spans="1:8">
      <c r="A171" s="12">
        <v>169</v>
      </c>
      <c r="B171" s="18">
        <v>100000187875</v>
      </c>
      <c r="C171" s="12">
        <v>0</v>
      </c>
      <c r="D171" s="12" t="s">
        <v>92</v>
      </c>
      <c r="E171" s="14" t="s">
        <v>95</v>
      </c>
      <c r="F171" s="19">
        <v>7800</v>
      </c>
      <c r="G171" s="19">
        <v>-6875.75</v>
      </c>
      <c r="H171" s="19">
        <v>924.25</v>
      </c>
    </row>
    <row r="172" spans="1:8">
      <c r="A172" s="12">
        <v>170</v>
      </c>
      <c r="B172" s="18">
        <v>100000187876</v>
      </c>
      <c r="C172" s="12">
        <v>0</v>
      </c>
      <c r="D172" s="12" t="s">
        <v>92</v>
      </c>
      <c r="E172" s="14" t="s">
        <v>95</v>
      </c>
      <c r="F172" s="19">
        <v>7800</v>
      </c>
      <c r="G172" s="19">
        <v>-6875.75</v>
      </c>
      <c r="H172" s="19">
        <v>924.25</v>
      </c>
    </row>
    <row r="173" spans="1:8">
      <c r="A173" s="12">
        <v>171</v>
      </c>
      <c r="B173" s="18">
        <v>100000187877</v>
      </c>
      <c r="C173" s="12">
        <v>0</v>
      </c>
      <c r="D173" s="12" t="s">
        <v>92</v>
      </c>
      <c r="E173" s="14" t="s">
        <v>95</v>
      </c>
      <c r="F173" s="19">
        <v>7800</v>
      </c>
      <c r="G173" s="19">
        <v>-6875.75</v>
      </c>
      <c r="H173" s="19">
        <v>924.25</v>
      </c>
    </row>
    <row r="174" spans="1:8">
      <c r="A174" s="12">
        <v>172</v>
      </c>
      <c r="B174" s="18">
        <v>100000187878</v>
      </c>
      <c r="C174" s="12">
        <v>0</v>
      </c>
      <c r="D174" s="12" t="s">
        <v>92</v>
      </c>
      <c r="E174" s="14" t="s">
        <v>95</v>
      </c>
      <c r="F174" s="19">
        <v>7800</v>
      </c>
      <c r="G174" s="19">
        <v>-6875.75</v>
      </c>
      <c r="H174" s="19">
        <v>924.25</v>
      </c>
    </row>
    <row r="175" spans="1:8">
      <c r="A175" s="12">
        <v>173</v>
      </c>
      <c r="B175" s="18">
        <v>100000187879</v>
      </c>
      <c r="C175" s="12">
        <v>0</v>
      </c>
      <c r="D175" s="12" t="s">
        <v>92</v>
      </c>
      <c r="E175" s="14" t="s">
        <v>95</v>
      </c>
      <c r="F175" s="19">
        <v>7800</v>
      </c>
      <c r="G175" s="19">
        <v>-6875.75</v>
      </c>
      <c r="H175" s="19">
        <v>924.25</v>
      </c>
    </row>
    <row r="176" spans="1:8">
      <c r="A176" s="12">
        <v>174</v>
      </c>
      <c r="B176" s="18">
        <v>100000187920</v>
      </c>
      <c r="C176" s="12">
        <v>0</v>
      </c>
      <c r="D176" s="12" t="s">
        <v>92</v>
      </c>
      <c r="E176" s="14" t="s">
        <v>95</v>
      </c>
      <c r="F176" s="19">
        <v>7800</v>
      </c>
      <c r="G176" s="19">
        <v>-6875.75</v>
      </c>
      <c r="H176" s="19">
        <v>924.25</v>
      </c>
    </row>
    <row r="177" spans="1:8">
      <c r="A177" s="12">
        <v>175</v>
      </c>
      <c r="B177" s="18">
        <v>100000187921</v>
      </c>
      <c r="C177" s="12">
        <v>0</v>
      </c>
      <c r="D177" s="12" t="s">
        <v>92</v>
      </c>
      <c r="E177" s="14" t="s">
        <v>95</v>
      </c>
      <c r="F177" s="19">
        <v>7800</v>
      </c>
      <c r="G177" s="19">
        <v>-6875.75</v>
      </c>
      <c r="H177" s="19">
        <v>924.25</v>
      </c>
    </row>
    <row r="178" spans="1:8">
      <c r="A178" s="12">
        <v>176</v>
      </c>
      <c r="B178" s="18">
        <v>100000187922</v>
      </c>
      <c r="C178" s="12">
        <v>0</v>
      </c>
      <c r="D178" s="12" t="s">
        <v>92</v>
      </c>
      <c r="E178" s="14" t="s">
        <v>96</v>
      </c>
      <c r="F178" s="19">
        <v>5671</v>
      </c>
      <c r="G178" s="19">
        <v>-4999.03</v>
      </c>
      <c r="H178" s="19">
        <v>671.97</v>
      </c>
    </row>
    <row r="179" spans="1:8">
      <c r="A179" s="12">
        <v>177</v>
      </c>
      <c r="B179" s="18">
        <v>100000187923</v>
      </c>
      <c r="C179" s="12">
        <v>0</v>
      </c>
      <c r="D179" s="12" t="s">
        <v>92</v>
      </c>
      <c r="E179" s="14" t="s">
        <v>96</v>
      </c>
      <c r="F179" s="19">
        <v>5671</v>
      </c>
      <c r="G179" s="19">
        <v>-4999.03</v>
      </c>
      <c r="H179" s="19">
        <v>671.97</v>
      </c>
    </row>
    <row r="180" spans="1:8">
      <c r="A180" s="12">
        <v>178</v>
      </c>
      <c r="B180" s="18">
        <v>100000187924</v>
      </c>
      <c r="C180" s="12">
        <v>0</v>
      </c>
      <c r="D180" s="12" t="s">
        <v>92</v>
      </c>
      <c r="E180" s="14" t="s">
        <v>96</v>
      </c>
      <c r="F180" s="19">
        <v>5671</v>
      </c>
      <c r="G180" s="19">
        <v>-4999.03</v>
      </c>
      <c r="H180" s="19">
        <v>671.97</v>
      </c>
    </row>
    <row r="181" spans="1:8">
      <c r="A181" s="12">
        <v>179</v>
      </c>
      <c r="B181" s="18">
        <v>100000187925</v>
      </c>
      <c r="C181" s="12">
        <v>0</v>
      </c>
      <c r="D181" s="12" t="s">
        <v>92</v>
      </c>
      <c r="E181" s="14" t="s">
        <v>96</v>
      </c>
      <c r="F181" s="19">
        <v>5671</v>
      </c>
      <c r="G181" s="19">
        <v>-4999.03</v>
      </c>
      <c r="H181" s="19">
        <v>671.97</v>
      </c>
    </row>
    <row r="182" spans="1:8">
      <c r="A182" s="12">
        <v>180</v>
      </c>
      <c r="B182" s="18">
        <v>100000187926</v>
      </c>
      <c r="C182" s="12">
        <v>0</v>
      </c>
      <c r="D182" s="12" t="s">
        <v>92</v>
      </c>
      <c r="E182" s="14" t="s">
        <v>96</v>
      </c>
      <c r="F182" s="19">
        <v>5671</v>
      </c>
      <c r="G182" s="19">
        <v>-4999.03</v>
      </c>
      <c r="H182" s="19">
        <v>671.97</v>
      </c>
    </row>
    <row r="183" spans="1:8">
      <c r="A183" s="12">
        <v>181</v>
      </c>
      <c r="B183" s="18">
        <v>100000187927</v>
      </c>
      <c r="C183" s="12">
        <v>0</v>
      </c>
      <c r="D183" s="12" t="s">
        <v>92</v>
      </c>
      <c r="E183" s="14" t="s">
        <v>96</v>
      </c>
      <c r="F183" s="19">
        <v>5671</v>
      </c>
      <c r="G183" s="19">
        <v>-4999.03</v>
      </c>
      <c r="H183" s="19">
        <v>671.97</v>
      </c>
    </row>
    <row r="184" spans="1:8">
      <c r="A184" s="12">
        <v>182</v>
      </c>
      <c r="B184" s="18">
        <v>100000187928</v>
      </c>
      <c r="C184" s="12">
        <v>0</v>
      </c>
      <c r="D184" s="12" t="s">
        <v>92</v>
      </c>
      <c r="E184" s="14" t="s">
        <v>96</v>
      </c>
      <c r="F184" s="19">
        <v>5671</v>
      </c>
      <c r="G184" s="19">
        <v>-4999.03</v>
      </c>
      <c r="H184" s="19">
        <v>671.97</v>
      </c>
    </row>
    <row r="185" spans="1:8">
      <c r="A185" s="12">
        <v>183</v>
      </c>
      <c r="B185" s="18">
        <v>100000187929</v>
      </c>
      <c r="C185" s="12">
        <v>0</v>
      </c>
      <c r="D185" s="12" t="s">
        <v>92</v>
      </c>
      <c r="E185" s="14" t="s">
        <v>96</v>
      </c>
      <c r="F185" s="19">
        <v>5671</v>
      </c>
      <c r="G185" s="19">
        <v>-4999.03</v>
      </c>
      <c r="H185" s="19">
        <v>671.97</v>
      </c>
    </row>
    <row r="186" spans="1:8">
      <c r="A186" s="12">
        <v>184</v>
      </c>
      <c r="B186" s="18">
        <v>100000187930</v>
      </c>
      <c r="C186" s="12">
        <v>0</v>
      </c>
      <c r="D186" s="12" t="s">
        <v>92</v>
      </c>
      <c r="E186" s="14" t="s">
        <v>96</v>
      </c>
      <c r="F186" s="19">
        <v>5671</v>
      </c>
      <c r="G186" s="19">
        <v>-4999.03</v>
      </c>
      <c r="H186" s="19">
        <v>671.97</v>
      </c>
    </row>
    <row r="187" spans="1:8">
      <c r="A187" s="12">
        <v>185</v>
      </c>
      <c r="B187" s="18">
        <v>100000187931</v>
      </c>
      <c r="C187" s="12">
        <v>0</v>
      </c>
      <c r="D187" s="12" t="s">
        <v>92</v>
      </c>
      <c r="E187" s="14" t="s">
        <v>96</v>
      </c>
      <c r="F187" s="19">
        <v>5671</v>
      </c>
      <c r="G187" s="19">
        <v>-4999.03</v>
      </c>
      <c r="H187" s="19">
        <v>671.97</v>
      </c>
    </row>
    <row r="188" spans="1:8">
      <c r="A188" s="12">
        <v>186</v>
      </c>
      <c r="B188" s="18">
        <v>100000187932</v>
      </c>
      <c r="C188" s="12">
        <v>0</v>
      </c>
      <c r="D188" s="12" t="s">
        <v>92</v>
      </c>
      <c r="E188" s="14" t="s">
        <v>96</v>
      </c>
      <c r="F188" s="19">
        <v>5671</v>
      </c>
      <c r="G188" s="19">
        <v>-4999.03</v>
      </c>
      <c r="H188" s="19">
        <v>671.97</v>
      </c>
    </row>
    <row r="189" spans="1:8">
      <c r="A189" s="12">
        <v>187</v>
      </c>
      <c r="B189" s="18">
        <v>100000187933</v>
      </c>
      <c r="C189" s="12">
        <v>0</v>
      </c>
      <c r="D189" s="12" t="s">
        <v>92</v>
      </c>
      <c r="E189" s="14" t="s">
        <v>96</v>
      </c>
      <c r="F189" s="19">
        <v>5671</v>
      </c>
      <c r="G189" s="19">
        <v>-4999.03</v>
      </c>
      <c r="H189" s="19">
        <v>671.97</v>
      </c>
    </row>
    <row r="190" spans="1:8">
      <c r="A190" s="12">
        <v>188</v>
      </c>
      <c r="B190" s="18">
        <v>100000187934</v>
      </c>
      <c r="C190" s="12">
        <v>0</v>
      </c>
      <c r="D190" s="12" t="s">
        <v>92</v>
      </c>
      <c r="E190" s="14" t="s">
        <v>96</v>
      </c>
      <c r="F190" s="19">
        <v>5671</v>
      </c>
      <c r="G190" s="19">
        <v>-4999.03</v>
      </c>
      <c r="H190" s="19">
        <v>671.97</v>
      </c>
    </row>
    <row r="191" spans="1:8">
      <c r="A191" s="12">
        <v>189</v>
      </c>
      <c r="B191" s="18">
        <v>100000187935</v>
      </c>
      <c r="C191" s="12">
        <v>0</v>
      </c>
      <c r="D191" s="12" t="s">
        <v>92</v>
      </c>
      <c r="E191" s="14" t="s">
        <v>96</v>
      </c>
      <c r="F191" s="19">
        <v>5671</v>
      </c>
      <c r="G191" s="19">
        <v>-4999.03</v>
      </c>
      <c r="H191" s="19">
        <v>671.97</v>
      </c>
    </row>
    <row r="192" spans="1:8">
      <c r="A192" s="12">
        <v>190</v>
      </c>
      <c r="B192" s="18">
        <v>100000187936</v>
      </c>
      <c r="C192" s="12">
        <v>0</v>
      </c>
      <c r="D192" s="12" t="s">
        <v>92</v>
      </c>
      <c r="E192" s="14" t="s">
        <v>96</v>
      </c>
      <c r="F192" s="19">
        <v>5671</v>
      </c>
      <c r="G192" s="19">
        <v>-4999.03</v>
      </c>
      <c r="H192" s="19">
        <v>671.97</v>
      </c>
    </row>
    <row r="193" spans="1:8">
      <c r="A193" s="12">
        <v>191</v>
      </c>
      <c r="B193" s="18">
        <v>100000187937</v>
      </c>
      <c r="C193" s="12">
        <v>0</v>
      </c>
      <c r="D193" s="12" t="s">
        <v>92</v>
      </c>
      <c r="E193" s="14" t="s">
        <v>96</v>
      </c>
      <c r="F193" s="19">
        <v>5671</v>
      </c>
      <c r="G193" s="19">
        <v>-4999.03</v>
      </c>
      <c r="H193" s="19">
        <v>671.97</v>
      </c>
    </row>
    <row r="194" spans="1:8">
      <c r="A194" s="12">
        <v>192</v>
      </c>
      <c r="B194" s="18">
        <v>100000187938</v>
      </c>
      <c r="C194" s="12">
        <v>0</v>
      </c>
      <c r="D194" s="12" t="s">
        <v>92</v>
      </c>
      <c r="E194" s="14" t="s">
        <v>96</v>
      </c>
      <c r="F194" s="19">
        <v>5671</v>
      </c>
      <c r="G194" s="19">
        <v>-4999.03</v>
      </c>
      <c r="H194" s="19">
        <v>671.97</v>
      </c>
    </row>
    <row r="195" spans="1:8">
      <c r="A195" s="12">
        <v>193</v>
      </c>
      <c r="B195" s="18">
        <v>100000187939</v>
      </c>
      <c r="C195" s="12">
        <v>0</v>
      </c>
      <c r="D195" s="12" t="s">
        <v>92</v>
      </c>
      <c r="E195" s="14" t="s">
        <v>96</v>
      </c>
      <c r="F195" s="19">
        <v>5671</v>
      </c>
      <c r="G195" s="19">
        <v>-4999.03</v>
      </c>
      <c r="H195" s="19">
        <v>671.97</v>
      </c>
    </row>
    <row r="196" spans="1:8">
      <c r="A196" s="12">
        <v>194</v>
      </c>
      <c r="B196" s="18">
        <v>100000187940</v>
      </c>
      <c r="C196" s="12">
        <v>0</v>
      </c>
      <c r="D196" s="12" t="s">
        <v>92</v>
      </c>
      <c r="E196" s="14" t="s">
        <v>96</v>
      </c>
      <c r="F196" s="19">
        <v>5671</v>
      </c>
      <c r="G196" s="19">
        <v>-4999.03</v>
      </c>
      <c r="H196" s="19">
        <v>671.97</v>
      </c>
    </row>
    <row r="197" spans="1:8">
      <c r="A197" s="12">
        <v>195</v>
      </c>
      <c r="B197" s="18">
        <v>100000187941</v>
      </c>
      <c r="C197" s="12">
        <v>0</v>
      </c>
      <c r="D197" s="12" t="s">
        <v>92</v>
      </c>
      <c r="E197" s="14" t="s">
        <v>96</v>
      </c>
      <c r="F197" s="19">
        <v>5671</v>
      </c>
      <c r="G197" s="19">
        <v>-4999.03</v>
      </c>
      <c r="H197" s="19">
        <v>671.97</v>
      </c>
    </row>
    <row r="198" spans="1:8">
      <c r="A198" s="12">
        <v>196</v>
      </c>
      <c r="B198" s="18">
        <v>100000187942</v>
      </c>
      <c r="C198" s="12">
        <v>0</v>
      </c>
      <c r="D198" s="12" t="s">
        <v>92</v>
      </c>
      <c r="E198" s="14" t="s">
        <v>96</v>
      </c>
      <c r="F198" s="19">
        <v>5671</v>
      </c>
      <c r="G198" s="19">
        <v>-4999.03</v>
      </c>
      <c r="H198" s="19">
        <v>671.97</v>
      </c>
    </row>
    <row r="199" spans="1:8">
      <c r="A199" s="12">
        <v>197</v>
      </c>
      <c r="B199" s="18">
        <v>100000187943</v>
      </c>
      <c r="C199" s="12">
        <v>0</v>
      </c>
      <c r="D199" s="12" t="s">
        <v>92</v>
      </c>
      <c r="E199" s="14" t="s">
        <v>96</v>
      </c>
      <c r="F199" s="19">
        <v>5671</v>
      </c>
      <c r="G199" s="19">
        <v>-4999.03</v>
      </c>
      <c r="H199" s="19">
        <v>671.97</v>
      </c>
    </row>
    <row r="200" spans="1:8">
      <c r="A200" s="12">
        <v>198</v>
      </c>
      <c r="B200" s="18">
        <v>100000187944</v>
      </c>
      <c r="C200" s="12">
        <v>0</v>
      </c>
      <c r="D200" s="12" t="s">
        <v>92</v>
      </c>
      <c r="E200" s="14" t="s">
        <v>96</v>
      </c>
      <c r="F200" s="19">
        <v>5671</v>
      </c>
      <c r="G200" s="19">
        <v>-4999.03</v>
      </c>
      <c r="H200" s="19">
        <v>671.97</v>
      </c>
    </row>
    <row r="201" spans="1:8">
      <c r="A201" s="12">
        <v>199</v>
      </c>
      <c r="B201" s="18">
        <v>100000187945</v>
      </c>
      <c r="C201" s="12">
        <v>0</v>
      </c>
      <c r="D201" s="12" t="s">
        <v>92</v>
      </c>
      <c r="E201" s="14" t="s">
        <v>96</v>
      </c>
      <c r="F201" s="19">
        <v>5671</v>
      </c>
      <c r="G201" s="19">
        <v>-4999.03</v>
      </c>
      <c r="H201" s="19">
        <v>671.97</v>
      </c>
    </row>
    <row r="202" spans="1:8">
      <c r="A202" s="12">
        <v>200</v>
      </c>
      <c r="B202" s="18">
        <v>100000187946</v>
      </c>
      <c r="C202" s="12">
        <v>0</v>
      </c>
      <c r="D202" s="12" t="s">
        <v>92</v>
      </c>
      <c r="E202" s="14" t="s">
        <v>96</v>
      </c>
      <c r="F202" s="19">
        <v>5671</v>
      </c>
      <c r="G202" s="19">
        <v>-4999.03</v>
      </c>
      <c r="H202" s="19">
        <v>671.97</v>
      </c>
    </row>
    <row r="203" spans="1:8">
      <c r="A203" s="12">
        <v>201</v>
      </c>
      <c r="B203" s="18">
        <v>100000187947</v>
      </c>
      <c r="C203" s="12">
        <v>0</v>
      </c>
      <c r="D203" s="12" t="s">
        <v>92</v>
      </c>
      <c r="E203" s="14" t="s">
        <v>96</v>
      </c>
      <c r="F203" s="19">
        <v>5671</v>
      </c>
      <c r="G203" s="19">
        <v>-4999.03</v>
      </c>
      <c r="H203" s="19">
        <v>671.97</v>
      </c>
    </row>
    <row r="204" spans="1:8">
      <c r="A204" s="12">
        <v>202</v>
      </c>
      <c r="B204" s="18">
        <v>100000187948</v>
      </c>
      <c r="C204" s="12">
        <v>0</v>
      </c>
      <c r="D204" s="12" t="s">
        <v>92</v>
      </c>
      <c r="E204" s="14" t="s">
        <v>96</v>
      </c>
      <c r="F204" s="19">
        <v>5671</v>
      </c>
      <c r="G204" s="19">
        <v>-4999.03</v>
      </c>
      <c r="H204" s="19">
        <v>671.97</v>
      </c>
    </row>
    <row r="205" spans="1:8">
      <c r="A205" s="12">
        <v>203</v>
      </c>
      <c r="B205" s="18">
        <v>100000187949</v>
      </c>
      <c r="C205" s="12">
        <v>0</v>
      </c>
      <c r="D205" s="12" t="s">
        <v>92</v>
      </c>
      <c r="E205" s="14" t="s">
        <v>96</v>
      </c>
      <c r="F205" s="19">
        <v>5671</v>
      </c>
      <c r="G205" s="19">
        <v>-4999.03</v>
      </c>
      <c r="H205" s="19">
        <v>671.97</v>
      </c>
    </row>
    <row r="206" spans="1:8">
      <c r="A206" s="12">
        <v>204</v>
      </c>
      <c r="B206" s="18">
        <v>100000187950</v>
      </c>
      <c r="C206" s="12">
        <v>0</v>
      </c>
      <c r="D206" s="12" t="s">
        <v>92</v>
      </c>
      <c r="E206" s="14" t="s">
        <v>96</v>
      </c>
      <c r="F206" s="19">
        <v>5671</v>
      </c>
      <c r="G206" s="19">
        <v>-4999.03</v>
      </c>
      <c r="H206" s="19">
        <v>671.97</v>
      </c>
    </row>
    <row r="207" spans="1:8">
      <c r="A207" s="12">
        <v>205</v>
      </c>
      <c r="B207" s="18">
        <v>100000187951</v>
      </c>
      <c r="C207" s="12">
        <v>0</v>
      </c>
      <c r="D207" s="12" t="s">
        <v>92</v>
      </c>
      <c r="E207" s="14" t="s">
        <v>96</v>
      </c>
      <c r="F207" s="19">
        <v>5671</v>
      </c>
      <c r="G207" s="19">
        <v>-4999.03</v>
      </c>
      <c r="H207" s="19">
        <v>671.97</v>
      </c>
    </row>
    <row r="208" spans="1:8">
      <c r="A208" s="12">
        <v>206</v>
      </c>
      <c r="B208" s="18">
        <v>100000187952</v>
      </c>
      <c r="C208" s="12">
        <v>0</v>
      </c>
      <c r="D208" s="12" t="s">
        <v>92</v>
      </c>
      <c r="E208" s="14" t="s">
        <v>96</v>
      </c>
      <c r="F208" s="19">
        <v>5671</v>
      </c>
      <c r="G208" s="19">
        <v>-4999.03</v>
      </c>
      <c r="H208" s="19">
        <v>671.97</v>
      </c>
    </row>
    <row r="209" spans="1:8">
      <c r="A209" s="12">
        <v>207</v>
      </c>
      <c r="B209" s="18">
        <v>100000187953</v>
      </c>
      <c r="C209" s="12">
        <v>0</v>
      </c>
      <c r="D209" s="12" t="s">
        <v>92</v>
      </c>
      <c r="E209" s="14" t="s">
        <v>96</v>
      </c>
      <c r="F209" s="19">
        <v>5671</v>
      </c>
      <c r="G209" s="19">
        <v>-4999.03</v>
      </c>
      <c r="H209" s="19">
        <v>671.97</v>
      </c>
    </row>
    <row r="210" spans="1:8">
      <c r="A210" s="12">
        <v>208</v>
      </c>
      <c r="B210" s="18">
        <v>100000187954</v>
      </c>
      <c r="C210" s="12">
        <v>0</v>
      </c>
      <c r="D210" s="12" t="s">
        <v>92</v>
      </c>
      <c r="E210" s="14" t="s">
        <v>96</v>
      </c>
      <c r="F210" s="19">
        <v>5671</v>
      </c>
      <c r="G210" s="19">
        <v>-4999.03</v>
      </c>
      <c r="H210" s="19">
        <v>671.97</v>
      </c>
    </row>
    <row r="211" spans="1:8">
      <c r="A211" s="12">
        <v>209</v>
      </c>
      <c r="B211" s="18">
        <v>100000187955</v>
      </c>
      <c r="C211" s="12">
        <v>0</v>
      </c>
      <c r="D211" s="12" t="s">
        <v>92</v>
      </c>
      <c r="E211" s="14" t="s">
        <v>96</v>
      </c>
      <c r="F211" s="19">
        <v>5671</v>
      </c>
      <c r="G211" s="19">
        <v>-4999.03</v>
      </c>
      <c r="H211" s="19">
        <v>671.97</v>
      </c>
    </row>
    <row r="212" spans="1:8">
      <c r="A212" s="12">
        <v>210</v>
      </c>
      <c r="B212" s="18">
        <v>100000187956</v>
      </c>
      <c r="C212" s="12">
        <v>0</v>
      </c>
      <c r="D212" s="12" t="s">
        <v>92</v>
      </c>
      <c r="E212" s="14" t="s">
        <v>96</v>
      </c>
      <c r="F212" s="19">
        <v>5671</v>
      </c>
      <c r="G212" s="19">
        <v>-4999.03</v>
      </c>
      <c r="H212" s="19">
        <v>671.97</v>
      </c>
    </row>
    <row r="213" spans="1:8">
      <c r="A213" s="12">
        <v>211</v>
      </c>
      <c r="B213" s="18">
        <v>100000187957</v>
      </c>
      <c r="C213" s="12">
        <v>0</v>
      </c>
      <c r="D213" s="12" t="s">
        <v>92</v>
      </c>
      <c r="E213" s="14" t="s">
        <v>96</v>
      </c>
      <c r="F213" s="19">
        <v>5671</v>
      </c>
      <c r="G213" s="19">
        <v>-4999.03</v>
      </c>
      <c r="H213" s="19">
        <v>671.97</v>
      </c>
    </row>
    <row r="214" spans="1:8">
      <c r="A214" s="12">
        <v>212</v>
      </c>
      <c r="B214" s="18">
        <v>100000187958</v>
      </c>
      <c r="C214" s="12">
        <v>0</v>
      </c>
      <c r="D214" s="12" t="s">
        <v>92</v>
      </c>
      <c r="E214" s="14" t="s">
        <v>96</v>
      </c>
      <c r="F214" s="19">
        <v>5671</v>
      </c>
      <c r="G214" s="19">
        <v>-4999.03</v>
      </c>
      <c r="H214" s="19">
        <v>671.97</v>
      </c>
    </row>
    <row r="215" spans="1:8">
      <c r="A215" s="12">
        <v>213</v>
      </c>
      <c r="B215" s="18">
        <v>100000187959</v>
      </c>
      <c r="C215" s="12">
        <v>0</v>
      </c>
      <c r="D215" s="12" t="s">
        <v>92</v>
      </c>
      <c r="E215" s="14" t="s">
        <v>96</v>
      </c>
      <c r="F215" s="19">
        <v>5671</v>
      </c>
      <c r="G215" s="19">
        <v>-4999.03</v>
      </c>
      <c r="H215" s="19">
        <v>671.97</v>
      </c>
    </row>
    <row r="216" spans="1:8">
      <c r="A216" s="12">
        <v>214</v>
      </c>
      <c r="B216" s="18">
        <v>100000187960</v>
      </c>
      <c r="C216" s="12">
        <v>0</v>
      </c>
      <c r="D216" s="12" t="s">
        <v>92</v>
      </c>
      <c r="E216" s="14" t="s">
        <v>96</v>
      </c>
      <c r="F216" s="19">
        <v>5671</v>
      </c>
      <c r="G216" s="19">
        <v>-4999.03</v>
      </c>
      <c r="H216" s="19">
        <v>671.97</v>
      </c>
    </row>
    <row r="217" spans="1:8">
      <c r="A217" s="12">
        <v>215</v>
      </c>
      <c r="B217" s="18">
        <v>100000187961</v>
      </c>
      <c r="C217" s="12">
        <v>0</v>
      </c>
      <c r="D217" s="12" t="s">
        <v>92</v>
      </c>
      <c r="E217" s="14" t="s">
        <v>96</v>
      </c>
      <c r="F217" s="19">
        <v>5671</v>
      </c>
      <c r="G217" s="19">
        <v>-4999.03</v>
      </c>
      <c r="H217" s="19">
        <v>671.97</v>
      </c>
    </row>
    <row r="218" spans="1:8">
      <c r="A218" s="12">
        <v>216</v>
      </c>
      <c r="B218" s="18">
        <v>100000187962</v>
      </c>
      <c r="C218" s="12">
        <v>0</v>
      </c>
      <c r="D218" s="12" t="s">
        <v>92</v>
      </c>
      <c r="E218" s="14" t="s">
        <v>96</v>
      </c>
      <c r="F218" s="19">
        <v>5671</v>
      </c>
      <c r="G218" s="19">
        <v>-4999.03</v>
      </c>
      <c r="H218" s="19">
        <v>671.97</v>
      </c>
    </row>
    <row r="219" spans="1:8">
      <c r="A219" s="12">
        <v>217</v>
      </c>
      <c r="B219" s="18">
        <v>100000187963</v>
      </c>
      <c r="C219" s="12">
        <v>0</v>
      </c>
      <c r="D219" s="12" t="s">
        <v>92</v>
      </c>
      <c r="E219" s="14" t="s">
        <v>96</v>
      </c>
      <c r="F219" s="19">
        <v>5671</v>
      </c>
      <c r="G219" s="19">
        <v>-4999.03</v>
      </c>
      <c r="H219" s="19">
        <v>671.97</v>
      </c>
    </row>
    <row r="220" spans="1:8">
      <c r="A220" s="12">
        <v>218</v>
      </c>
      <c r="B220" s="18">
        <v>100000187964</v>
      </c>
      <c r="C220" s="12">
        <v>0</v>
      </c>
      <c r="D220" s="12" t="s">
        <v>92</v>
      </c>
      <c r="E220" s="14" t="s">
        <v>96</v>
      </c>
      <c r="F220" s="19">
        <v>5671</v>
      </c>
      <c r="G220" s="19">
        <v>-4999.03</v>
      </c>
      <c r="H220" s="19">
        <v>671.97</v>
      </c>
    </row>
    <row r="221" spans="1:8">
      <c r="A221" s="12">
        <v>219</v>
      </c>
      <c r="B221" s="18">
        <v>100000187965</v>
      </c>
      <c r="C221" s="12">
        <v>0</v>
      </c>
      <c r="D221" s="12" t="s">
        <v>92</v>
      </c>
      <c r="E221" s="14" t="s">
        <v>96</v>
      </c>
      <c r="F221" s="19">
        <v>5671</v>
      </c>
      <c r="G221" s="19">
        <v>-4999.03</v>
      </c>
      <c r="H221" s="19">
        <v>671.97</v>
      </c>
    </row>
    <row r="222" spans="1:8">
      <c r="A222" s="12">
        <v>220</v>
      </c>
      <c r="B222" s="18">
        <v>100000187966</v>
      </c>
      <c r="C222" s="12">
        <v>0</v>
      </c>
      <c r="D222" s="12" t="s">
        <v>92</v>
      </c>
      <c r="E222" s="14" t="s">
        <v>96</v>
      </c>
      <c r="F222" s="19">
        <v>5671</v>
      </c>
      <c r="G222" s="19">
        <v>-4999.03</v>
      </c>
      <c r="H222" s="19">
        <v>671.97</v>
      </c>
    </row>
    <row r="223" spans="1:8">
      <c r="A223" s="12">
        <v>221</v>
      </c>
      <c r="B223" s="18">
        <v>100000187967</v>
      </c>
      <c r="C223" s="12">
        <v>0</v>
      </c>
      <c r="D223" s="12" t="s">
        <v>92</v>
      </c>
      <c r="E223" s="14" t="s">
        <v>96</v>
      </c>
      <c r="F223" s="19">
        <v>5671</v>
      </c>
      <c r="G223" s="19">
        <v>-4999.03</v>
      </c>
      <c r="H223" s="19">
        <v>671.97</v>
      </c>
    </row>
    <row r="224" spans="1:8">
      <c r="A224" s="12">
        <v>222</v>
      </c>
      <c r="B224" s="18">
        <v>100000187968</v>
      </c>
      <c r="C224" s="12">
        <v>0</v>
      </c>
      <c r="D224" s="12" t="s">
        <v>92</v>
      </c>
      <c r="E224" s="14" t="s">
        <v>96</v>
      </c>
      <c r="F224" s="19">
        <v>5671</v>
      </c>
      <c r="G224" s="19">
        <v>-4999.03</v>
      </c>
      <c r="H224" s="19">
        <v>671.97</v>
      </c>
    </row>
    <row r="225" spans="1:8">
      <c r="A225" s="12">
        <v>223</v>
      </c>
      <c r="B225" s="18">
        <v>100000187969</v>
      </c>
      <c r="C225" s="12">
        <v>0</v>
      </c>
      <c r="D225" s="12" t="s">
        <v>92</v>
      </c>
      <c r="E225" s="14" t="s">
        <v>96</v>
      </c>
      <c r="F225" s="19">
        <v>5671</v>
      </c>
      <c r="G225" s="19">
        <v>-4999.03</v>
      </c>
      <c r="H225" s="19">
        <v>671.97</v>
      </c>
    </row>
    <row r="226" spans="1:8">
      <c r="A226" s="12">
        <v>224</v>
      </c>
      <c r="B226" s="18">
        <v>100000187970</v>
      </c>
      <c r="C226" s="12">
        <v>0</v>
      </c>
      <c r="D226" s="12" t="s">
        <v>92</v>
      </c>
      <c r="E226" s="14" t="s">
        <v>96</v>
      </c>
      <c r="F226" s="19">
        <v>5671</v>
      </c>
      <c r="G226" s="19">
        <v>-4999.03</v>
      </c>
      <c r="H226" s="19">
        <v>671.97</v>
      </c>
    </row>
    <row r="227" spans="1:8">
      <c r="A227" s="12">
        <v>225</v>
      </c>
      <c r="B227" s="18">
        <v>100000187971</v>
      </c>
      <c r="C227" s="12">
        <v>0</v>
      </c>
      <c r="D227" s="12" t="s">
        <v>92</v>
      </c>
      <c r="E227" s="14" t="s">
        <v>96</v>
      </c>
      <c r="F227" s="19">
        <v>5671</v>
      </c>
      <c r="G227" s="19">
        <v>-4999.03</v>
      </c>
      <c r="H227" s="19">
        <v>671.97</v>
      </c>
    </row>
    <row r="228" spans="1:8">
      <c r="A228" s="12">
        <v>226</v>
      </c>
      <c r="B228" s="18">
        <v>100000187972</v>
      </c>
      <c r="C228" s="12">
        <v>0</v>
      </c>
      <c r="D228" s="12" t="s">
        <v>92</v>
      </c>
      <c r="E228" s="14" t="s">
        <v>96</v>
      </c>
      <c r="F228" s="19">
        <v>5671</v>
      </c>
      <c r="G228" s="19">
        <v>-4999.03</v>
      </c>
      <c r="H228" s="19">
        <v>671.97</v>
      </c>
    </row>
    <row r="229" spans="1:8">
      <c r="A229" s="12">
        <v>227</v>
      </c>
      <c r="B229" s="18">
        <v>100000187973</v>
      </c>
      <c r="C229" s="12">
        <v>0</v>
      </c>
      <c r="D229" s="12" t="s">
        <v>92</v>
      </c>
      <c r="E229" s="14" t="s">
        <v>96</v>
      </c>
      <c r="F229" s="19">
        <v>5671</v>
      </c>
      <c r="G229" s="19">
        <v>-4999.03</v>
      </c>
      <c r="H229" s="19">
        <v>671.97</v>
      </c>
    </row>
    <row r="230" spans="1:8">
      <c r="A230" s="12">
        <v>228</v>
      </c>
      <c r="B230" s="18">
        <v>100000187974</v>
      </c>
      <c r="C230" s="12">
        <v>0</v>
      </c>
      <c r="D230" s="12" t="s">
        <v>92</v>
      </c>
      <c r="E230" s="14" t="s">
        <v>96</v>
      </c>
      <c r="F230" s="19">
        <v>5671</v>
      </c>
      <c r="G230" s="19">
        <v>-4999.03</v>
      </c>
      <c r="H230" s="19">
        <v>671.97</v>
      </c>
    </row>
    <row r="231" spans="1:8">
      <c r="A231" s="12">
        <v>229</v>
      </c>
      <c r="B231" s="18">
        <v>100000187975</v>
      </c>
      <c r="C231" s="12">
        <v>0</v>
      </c>
      <c r="D231" s="12" t="s">
        <v>92</v>
      </c>
      <c r="E231" s="14" t="s">
        <v>96</v>
      </c>
      <c r="F231" s="19">
        <v>5671</v>
      </c>
      <c r="G231" s="19">
        <v>-4999.03</v>
      </c>
      <c r="H231" s="19">
        <v>671.97</v>
      </c>
    </row>
    <row r="232" spans="1:8">
      <c r="A232" s="12">
        <v>230</v>
      </c>
      <c r="B232" s="18">
        <v>100000187976</v>
      </c>
      <c r="C232" s="12">
        <v>0</v>
      </c>
      <c r="D232" s="12" t="s">
        <v>92</v>
      </c>
      <c r="E232" s="14" t="s">
        <v>96</v>
      </c>
      <c r="F232" s="19">
        <v>5671</v>
      </c>
      <c r="G232" s="19">
        <v>-4999.03</v>
      </c>
      <c r="H232" s="19">
        <v>671.97</v>
      </c>
    </row>
    <row r="233" spans="1:8">
      <c r="A233" s="12">
        <v>231</v>
      </c>
      <c r="B233" s="18">
        <v>100000187977</v>
      </c>
      <c r="C233" s="12">
        <v>0</v>
      </c>
      <c r="D233" s="12" t="s">
        <v>92</v>
      </c>
      <c r="E233" s="14" t="s">
        <v>96</v>
      </c>
      <c r="F233" s="19">
        <v>5671</v>
      </c>
      <c r="G233" s="19">
        <v>-4999.03</v>
      </c>
      <c r="H233" s="19">
        <v>671.97</v>
      </c>
    </row>
    <row r="234" spans="1:8">
      <c r="A234" s="12">
        <v>232</v>
      </c>
      <c r="B234" s="18">
        <v>100000187978</v>
      </c>
      <c r="C234" s="12">
        <v>0</v>
      </c>
      <c r="D234" s="12" t="s">
        <v>92</v>
      </c>
      <c r="E234" s="14" t="s">
        <v>96</v>
      </c>
      <c r="F234" s="19">
        <v>5671</v>
      </c>
      <c r="G234" s="19">
        <v>-4999.03</v>
      </c>
      <c r="H234" s="19">
        <v>671.97</v>
      </c>
    </row>
    <row r="235" spans="1:8">
      <c r="A235" s="12">
        <v>233</v>
      </c>
      <c r="B235" s="18">
        <v>100000187979</v>
      </c>
      <c r="C235" s="12">
        <v>0</v>
      </c>
      <c r="D235" s="12" t="s">
        <v>92</v>
      </c>
      <c r="E235" s="14" t="s">
        <v>96</v>
      </c>
      <c r="F235" s="19">
        <v>5671</v>
      </c>
      <c r="G235" s="19">
        <v>-4999.03</v>
      </c>
      <c r="H235" s="19">
        <v>671.97</v>
      </c>
    </row>
    <row r="236" spans="1:8">
      <c r="A236" s="12">
        <v>234</v>
      </c>
      <c r="B236" s="18">
        <v>100000187980</v>
      </c>
      <c r="C236" s="12">
        <v>0</v>
      </c>
      <c r="D236" s="12" t="s">
        <v>92</v>
      </c>
      <c r="E236" s="14" t="s">
        <v>96</v>
      </c>
      <c r="F236" s="19">
        <v>5671</v>
      </c>
      <c r="G236" s="19">
        <v>-4999.03</v>
      </c>
      <c r="H236" s="19">
        <v>671.97</v>
      </c>
    </row>
    <row r="237" spans="1:8">
      <c r="A237" s="12">
        <v>235</v>
      </c>
      <c r="B237" s="18">
        <v>100000187981</v>
      </c>
      <c r="C237" s="12">
        <v>0</v>
      </c>
      <c r="D237" s="12" t="s">
        <v>92</v>
      </c>
      <c r="E237" s="14" t="s">
        <v>96</v>
      </c>
      <c r="F237" s="19">
        <v>5671</v>
      </c>
      <c r="G237" s="19">
        <v>-4999.03</v>
      </c>
      <c r="H237" s="19">
        <v>671.97</v>
      </c>
    </row>
    <row r="238" spans="1:8">
      <c r="A238" s="12">
        <v>236</v>
      </c>
      <c r="B238" s="18">
        <v>100000187982</v>
      </c>
      <c r="C238" s="12">
        <v>0</v>
      </c>
      <c r="D238" s="12" t="s">
        <v>92</v>
      </c>
      <c r="E238" s="14" t="s">
        <v>96</v>
      </c>
      <c r="F238" s="19">
        <v>5671</v>
      </c>
      <c r="G238" s="19">
        <v>-4999.03</v>
      </c>
      <c r="H238" s="19">
        <v>671.97</v>
      </c>
    </row>
    <row r="239" spans="1:8">
      <c r="A239" s="12">
        <v>237</v>
      </c>
      <c r="B239" s="18">
        <v>100000187983</v>
      </c>
      <c r="C239" s="12">
        <v>0</v>
      </c>
      <c r="D239" s="12" t="s">
        <v>92</v>
      </c>
      <c r="E239" s="14" t="s">
        <v>96</v>
      </c>
      <c r="F239" s="19">
        <v>5671</v>
      </c>
      <c r="G239" s="19">
        <v>-4999.03</v>
      </c>
      <c r="H239" s="19">
        <v>671.97</v>
      </c>
    </row>
    <row r="240" spans="1:8">
      <c r="A240" s="12">
        <v>238</v>
      </c>
      <c r="B240" s="18">
        <v>100000187984</v>
      </c>
      <c r="C240" s="12">
        <v>0</v>
      </c>
      <c r="D240" s="12" t="s">
        <v>92</v>
      </c>
      <c r="E240" s="14" t="s">
        <v>96</v>
      </c>
      <c r="F240" s="19">
        <v>5671</v>
      </c>
      <c r="G240" s="19">
        <v>-4999.03</v>
      </c>
      <c r="H240" s="19">
        <v>671.97</v>
      </c>
    </row>
    <row r="241" spans="1:8">
      <c r="A241" s="12">
        <v>239</v>
      </c>
      <c r="B241" s="18">
        <v>100000187985</v>
      </c>
      <c r="C241" s="12">
        <v>0</v>
      </c>
      <c r="D241" s="12" t="s">
        <v>92</v>
      </c>
      <c r="E241" s="14" t="s">
        <v>96</v>
      </c>
      <c r="F241" s="19">
        <v>5671</v>
      </c>
      <c r="G241" s="19">
        <v>-4999.03</v>
      </c>
      <c r="H241" s="19">
        <v>671.97</v>
      </c>
    </row>
    <row r="242" spans="1:8">
      <c r="A242" s="12">
        <v>240</v>
      </c>
      <c r="B242" s="18">
        <v>100000187986</v>
      </c>
      <c r="C242" s="12">
        <v>0</v>
      </c>
      <c r="D242" s="12" t="s">
        <v>92</v>
      </c>
      <c r="E242" s="14" t="s">
        <v>96</v>
      </c>
      <c r="F242" s="19">
        <v>5671</v>
      </c>
      <c r="G242" s="19">
        <v>-4999.03</v>
      </c>
      <c r="H242" s="19">
        <v>671.97</v>
      </c>
    </row>
    <row r="243" spans="1:8">
      <c r="A243" s="12">
        <v>241</v>
      </c>
      <c r="B243" s="18">
        <v>100000187987</v>
      </c>
      <c r="C243" s="12">
        <v>0</v>
      </c>
      <c r="D243" s="12" t="s">
        <v>92</v>
      </c>
      <c r="E243" s="14" t="s">
        <v>96</v>
      </c>
      <c r="F243" s="19">
        <v>5671</v>
      </c>
      <c r="G243" s="19">
        <v>-4999.03</v>
      </c>
      <c r="H243" s="19">
        <v>671.97</v>
      </c>
    </row>
    <row r="244" spans="1:8">
      <c r="A244" s="12">
        <v>242</v>
      </c>
      <c r="B244" s="18">
        <v>100000187988</v>
      </c>
      <c r="C244" s="12">
        <v>0</v>
      </c>
      <c r="D244" s="12" t="s">
        <v>92</v>
      </c>
      <c r="E244" s="14" t="s">
        <v>96</v>
      </c>
      <c r="F244" s="19">
        <v>5671</v>
      </c>
      <c r="G244" s="19">
        <v>-4999.03</v>
      </c>
      <c r="H244" s="19">
        <v>671.97</v>
      </c>
    </row>
    <row r="245" spans="1:8">
      <c r="A245" s="12">
        <v>243</v>
      </c>
      <c r="B245" s="18">
        <v>100000187989</v>
      </c>
      <c r="C245" s="12">
        <v>0</v>
      </c>
      <c r="D245" s="12" t="s">
        <v>92</v>
      </c>
      <c r="E245" s="14" t="s">
        <v>96</v>
      </c>
      <c r="F245" s="19">
        <v>5671</v>
      </c>
      <c r="G245" s="19">
        <v>-4999.03</v>
      </c>
      <c r="H245" s="19">
        <v>671.97</v>
      </c>
    </row>
    <row r="246" spans="1:8">
      <c r="A246" s="12">
        <v>244</v>
      </c>
      <c r="B246" s="18">
        <v>100000187990</v>
      </c>
      <c r="C246" s="12">
        <v>0</v>
      </c>
      <c r="D246" s="12" t="s">
        <v>92</v>
      </c>
      <c r="E246" s="14" t="s">
        <v>96</v>
      </c>
      <c r="F246" s="19">
        <v>5671</v>
      </c>
      <c r="G246" s="19">
        <v>-4999.03</v>
      </c>
      <c r="H246" s="19">
        <v>671.97</v>
      </c>
    </row>
    <row r="247" spans="1:8">
      <c r="A247" s="12">
        <v>245</v>
      </c>
      <c r="B247" s="18">
        <v>100000187991</v>
      </c>
      <c r="C247" s="12">
        <v>0</v>
      </c>
      <c r="D247" s="12" t="s">
        <v>92</v>
      </c>
      <c r="E247" s="14" t="s">
        <v>96</v>
      </c>
      <c r="F247" s="19">
        <v>5671</v>
      </c>
      <c r="G247" s="19">
        <v>-4999.03</v>
      </c>
      <c r="H247" s="19">
        <v>671.97</v>
      </c>
    </row>
    <row r="248" spans="1:8">
      <c r="A248" s="12">
        <v>246</v>
      </c>
      <c r="B248" s="18">
        <v>100000187992</v>
      </c>
      <c r="C248" s="12">
        <v>0</v>
      </c>
      <c r="D248" s="12" t="s">
        <v>92</v>
      </c>
      <c r="E248" s="14" t="s">
        <v>96</v>
      </c>
      <c r="F248" s="19">
        <v>5671</v>
      </c>
      <c r="G248" s="19">
        <v>-4999.03</v>
      </c>
      <c r="H248" s="19">
        <v>671.97</v>
      </c>
    </row>
    <row r="249" spans="1:8">
      <c r="A249" s="12">
        <v>247</v>
      </c>
      <c r="B249" s="18">
        <v>100000187993</v>
      </c>
      <c r="C249" s="12">
        <v>0</v>
      </c>
      <c r="D249" s="12" t="s">
        <v>92</v>
      </c>
      <c r="E249" s="14" t="s">
        <v>96</v>
      </c>
      <c r="F249" s="19">
        <v>5671</v>
      </c>
      <c r="G249" s="19">
        <v>-4999.03</v>
      </c>
      <c r="H249" s="19">
        <v>671.97</v>
      </c>
    </row>
    <row r="250" spans="1:8">
      <c r="A250" s="12">
        <v>248</v>
      </c>
      <c r="B250" s="18">
        <v>100000187994</v>
      </c>
      <c r="C250" s="12">
        <v>0</v>
      </c>
      <c r="D250" s="12" t="s">
        <v>92</v>
      </c>
      <c r="E250" s="14" t="s">
        <v>96</v>
      </c>
      <c r="F250" s="19">
        <v>5671</v>
      </c>
      <c r="G250" s="19">
        <v>-4999.03</v>
      </c>
      <c r="H250" s="19">
        <v>671.97</v>
      </c>
    </row>
    <row r="251" spans="1:8">
      <c r="A251" s="12">
        <v>249</v>
      </c>
      <c r="B251" s="18">
        <v>100000187995</v>
      </c>
      <c r="C251" s="12">
        <v>0</v>
      </c>
      <c r="D251" s="12" t="s">
        <v>92</v>
      </c>
      <c r="E251" s="14" t="s">
        <v>96</v>
      </c>
      <c r="F251" s="19">
        <v>5671</v>
      </c>
      <c r="G251" s="19">
        <v>-4999.03</v>
      </c>
      <c r="H251" s="19">
        <v>671.97</v>
      </c>
    </row>
    <row r="252" spans="1:8">
      <c r="A252" s="12">
        <v>250</v>
      </c>
      <c r="B252" s="18">
        <v>100000187996</v>
      </c>
      <c r="C252" s="12">
        <v>0</v>
      </c>
      <c r="D252" s="12" t="s">
        <v>92</v>
      </c>
      <c r="E252" s="14" t="s">
        <v>96</v>
      </c>
      <c r="F252" s="19">
        <v>5671</v>
      </c>
      <c r="G252" s="19">
        <v>-4999.03</v>
      </c>
      <c r="H252" s="19">
        <v>671.97</v>
      </c>
    </row>
    <row r="253" spans="1:8">
      <c r="A253" s="12">
        <v>251</v>
      </c>
      <c r="B253" s="18">
        <v>100000187997</v>
      </c>
      <c r="C253" s="12">
        <v>0</v>
      </c>
      <c r="D253" s="12" t="s">
        <v>92</v>
      </c>
      <c r="E253" s="14" t="s">
        <v>96</v>
      </c>
      <c r="F253" s="19">
        <v>5671</v>
      </c>
      <c r="G253" s="19">
        <v>-4999.03</v>
      </c>
      <c r="H253" s="19">
        <v>671.97</v>
      </c>
    </row>
    <row r="254" spans="1:8">
      <c r="A254" s="12">
        <v>252</v>
      </c>
      <c r="B254" s="18">
        <v>100000187998</v>
      </c>
      <c r="C254" s="12">
        <v>0</v>
      </c>
      <c r="D254" s="12" t="s">
        <v>92</v>
      </c>
      <c r="E254" s="14" t="s">
        <v>96</v>
      </c>
      <c r="F254" s="19">
        <v>5671</v>
      </c>
      <c r="G254" s="19">
        <v>-4999.03</v>
      </c>
      <c r="H254" s="19">
        <v>671.97</v>
      </c>
    </row>
    <row r="255" spans="1:8">
      <c r="A255" s="12">
        <v>253</v>
      </c>
      <c r="B255" s="18">
        <v>100000187999</v>
      </c>
      <c r="C255" s="12">
        <v>0</v>
      </c>
      <c r="D255" s="12" t="s">
        <v>92</v>
      </c>
      <c r="E255" s="14" t="s">
        <v>96</v>
      </c>
      <c r="F255" s="19">
        <v>5671</v>
      </c>
      <c r="G255" s="19">
        <v>-4999.03</v>
      </c>
      <c r="H255" s="19">
        <v>671.97</v>
      </c>
    </row>
    <row r="256" spans="1:8">
      <c r="A256" s="12">
        <v>254</v>
      </c>
      <c r="B256" s="18">
        <v>100000188000</v>
      </c>
      <c r="C256" s="12">
        <v>0</v>
      </c>
      <c r="D256" s="12" t="s">
        <v>92</v>
      </c>
      <c r="E256" s="14" t="s">
        <v>96</v>
      </c>
      <c r="F256" s="19">
        <v>5671</v>
      </c>
      <c r="G256" s="19">
        <v>-4999.03</v>
      </c>
      <c r="H256" s="19">
        <v>671.97</v>
      </c>
    </row>
    <row r="257" spans="1:8">
      <c r="A257" s="12">
        <v>255</v>
      </c>
      <c r="B257" s="18">
        <v>100000188001</v>
      </c>
      <c r="C257" s="12">
        <v>0</v>
      </c>
      <c r="D257" s="12" t="s">
        <v>92</v>
      </c>
      <c r="E257" s="14" t="s">
        <v>96</v>
      </c>
      <c r="F257" s="19">
        <v>5671</v>
      </c>
      <c r="G257" s="19">
        <v>-4999.03</v>
      </c>
      <c r="H257" s="19">
        <v>671.97</v>
      </c>
    </row>
    <row r="258" spans="1:8">
      <c r="A258" s="12">
        <v>256</v>
      </c>
      <c r="B258" s="18">
        <v>100000188002</v>
      </c>
      <c r="C258" s="12">
        <v>0</v>
      </c>
      <c r="D258" s="12" t="s">
        <v>92</v>
      </c>
      <c r="E258" s="14" t="s">
        <v>96</v>
      </c>
      <c r="F258" s="19">
        <v>5671</v>
      </c>
      <c r="G258" s="19">
        <v>-4999.03</v>
      </c>
      <c r="H258" s="19">
        <v>671.97</v>
      </c>
    </row>
    <row r="259" spans="1:8">
      <c r="A259" s="12">
        <v>257</v>
      </c>
      <c r="B259" s="18">
        <v>100000188003</v>
      </c>
      <c r="C259" s="12">
        <v>0</v>
      </c>
      <c r="D259" s="12" t="s">
        <v>92</v>
      </c>
      <c r="E259" s="14" t="s">
        <v>96</v>
      </c>
      <c r="F259" s="19">
        <v>5671</v>
      </c>
      <c r="G259" s="19">
        <v>-4999.03</v>
      </c>
      <c r="H259" s="19">
        <v>671.97</v>
      </c>
    </row>
    <row r="260" spans="1:8">
      <c r="A260" s="12">
        <v>258</v>
      </c>
      <c r="B260" s="18">
        <v>100000188004</v>
      </c>
      <c r="C260" s="12">
        <v>0</v>
      </c>
      <c r="D260" s="12" t="s">
        <v>92</v>
      </c>
      <c r="E260" s="14" t="s">
        <v>96</v>
      </c>
      <c r="F260" s="19">
        <v>5671</v>
      </c>
      <c r="G260" s="19">
        <v>-4999.03</v>
      </c>
      <c r="H260" s="19">
        <v>671.97</v>
      </c>
    </row>
    <row r="261" spans="1:8">
      <c r="A261" s="12">
        <v>259</v>
      </c>
      <c r="B261" s="18">
        <v>100000188005</v>
      </c>
      <c r="C261" s="12">
        <v>0</v>
      </c>
      <c r="D261" s="12" t="s">
        <v>92</v>
      </c>
      <c r="E261" s="14" t="s">
        <v>96</v>
      </c>
      <c r="F261" s="19">
        <v>5671</v>
      </c>
      <c r="G261" s="19">
        <v>-4999.03</v>
      </c>
      <c r="H261" s="19">
        <v>671.97</v>
      </c>
    </row>
    <row r="262" spans="1:8">
      <c r="A262" s="12">
        <v>260</v>
      </c>
      <c r="B262" s="18">
        <v>100000188006</v>
      </c>
      <c r="C262" s="12">
        <v>0</v>
      </c>
      <c r="D262" s="12" t="s">
        <v>92</v>
      </c>
      <c r="E262" s="14" t="s">
        <v>96</v>
      </c>
      <c r="F262" s="19">
        <v>5671</v>
      </c>
      <c r="G262" s="19">
        <v>-4999.03</v>
      </c>
      <c r="H262" s="19">
        <v>671.97</v>
      </c>
    </row>
    <row r="263" spans="1:8">
      <c r="A263" s="12">
        <v>261</v>
      </c>
      <c r="B263" s="18">
        <v>100000188007</v>
      </c>
      <c r="C263" s="12">
        <v>0</v>
      </c>
      <c r="D263" s="12" t="s">
        <v>92</v>
      </c>
      <c r="E263" s="14" t="s">
        <v>96</v>
      </c>
      <c r="F263" s="19">
        <v>5671</v>
      </c>
      <c r="G263" s="19">
        <v>-4999.03</v>
      </c>
      <c r="H263" s="19">
        <v>671.97</v>
      </c>
    </row>
    <row r="264" spans="1:8">
      <c r="A264" s="12">
        <v>262</v>
      </c>
      <c r="B264" s="18">
        <v>100000188008</v>
      </c>
      <c r="C264" s="12">
        <v>0</v>
      </c>
      <c r="D264" s="12" t="s">
        <v>92</v>
      </c>
      <c r="E264" s="14" t="s">
        <v>96</v>
      </c>
      <c r="F264" s="19">
        <v>5671</v>
      </c>
      <c r="G264" s="19">
        <v>-4999.03</v>
      </c>
      <c r="H264" s="19">
        <v>671.97</v>
      </c>
    </row>
    <row r="265" spans="1:8">
      <c r="A265" s="12">
        <v>263</v>
      </c>
      <c r="B265" s="18">
        <v>100000188009</v>
      </c>
      <c r="C265" s="12">
        <v>0</v>
      </c>
      <c r="D265" s="12" t="s">
        <v>92</v>
      </c>
      <c r="E265" s="14" t="s">
        <v>96</v>
      </c>
      <c r="F265" s="19">
        <v>5671</v>
      </c>
      <c r="G265" s="19">
        <v>-4999.03</v>
      </c>
      <c r="H265" s="19">
        <v>671.97</v>
      </c>
    </row>
    <row r="266" spans="1:8">
      <c r="A266" s="12">
        <v>264</v>
      </c>
      <c r="B266" s="18">
        <v>100000188010</v>
      </c>
      <c r="C266" s="12">
        <v>0</v>
      </c>
      <c r="D266" s="12" t="s">
        <v>92</v>
      </c>
      <c r="E266" s="14" t="s">
        <v>96</v>
      </c>
      <c r="F266" s="19">
        <v>5671</v>
      </c>
      <c r="G266" s="19">
        <v>-4999.03</v>
      </c>
      <c r="H266" s="19">
        <v>671.97</v>
      </c>
    </row>
    <row r="267" spans="1:8">
      <c r="A267" s="12">
        <v>265</v>
      </c>
      <c r="B267" s="18">
        <v>100000188011</v>
      </c>
      <c r="C267" s="12">
        <v>0</v>
      </c>
      <c r="D267" s="12" t="s">
        <v>92</v>
      </c>
      <c r="E267" s="14" t="s">
        <v>96</v>
      </c>
      <c r="F267" s="19">
        <v>5671</v>
      </c>
      <c r="G267" s="19">
        <v>-4999.03</v>
      </c>
      <c r="H267" s="19">
        <v>671.97</v>
      </c>
    </row>
    <row r="268" spans="1:8">
      <c r="A268" s="12">
        <v>266</v>
      </c>
      <c r="B268" s="18">
        <v>100000188012</v>
      </c>
      <c r="C268" s="12">
        <v>0</v>
      </c>
      <c r="D268" s="12" t="s">
        <v>92</v>
      </c>
      <c r="E268" s="14" t="s">
        <v>96</v>
      </c>
      <c r="F268" s="19">
        <v>5671</v>
      </c>
      <c r="G268" s="19">
        <v>-4999.03</v>
      </c>
      <c r="H268" s="19">
        <v>671.97</v>
      </c>
    </row>
    <row r="269" spans="1:8">
      <c r="A269" s="12">
        <v>267</v>
      </c>
      <c r="B269" s="18">
        <v>100000188013</v>
      </c>
      <c r="C269" s="12">
        <v>0</v>
      </c>
      <c r="D269" s="12" t="s">
        <v>92</v>
      </c>
      <c r="E269" s="14" t="s">
        <v>96</v>
      </c>
      <c r="F269" s="19">
        <v>5671</v>
      </c>
      <c r="G269" s="19">
        <v>-4999.03</v>
      </c>
      <c r="H269" s="19">
        <v>671.97</v>
      </c>
    </row>
    <row r="270" spans="1:8">
      <c r="A270" s="12">
        <v>268</v>
      </c>
      <c r="B270" s="18">
        <v>100000188014</v>
      </c>
      <c r="C270" s="12">
        <v>0</v>
      </c>
      <c r="D270" s="12" t="s">
        <v>92</v>
      </c>
      <c r="E270" s="14" t="s">
        <v>96</v>
      </c>
      <c r="F270" s="19">
        <v>5671</v>
      </c>
      <c r="G270" s="19">
        <v>-4999.03</v>
      </c>
      <c r="H270" s="19">
        <v>671.97</v>
      </c>
    </row>
    <row r="271" spans="1:8">
      <c r="A271" s="12">
        <v>269</v>
      </c>
      <c r="B271" s="18">
        <v>100000188015</v>
      </c>
      <c r="C271" s="12">
        <v>0</v>
      </c>
      <c r="D271" s="12" t="s">
        <v>92</v>
      </c>
      <c r="E271" s="14" t="s">
        <v>96</v>
      </c>
      <c r="F271" s="19">
        <v>5671</v>
      </c>
      <c r="G271" s="19">
        <v>-4999.03</v>
      </c>
      <c r="H271" s="19">
        <v>671.97</v>
      </c>
    </row>
    <row r="272" spans="1:8">
      <c r="A272" s="12">
        <v>270</v>
      </c>
      <c r="B272" s="18">
        <v>100000188016</v>
      </c>
      <c r="C272" s="12">
        <v>0</v>
      </c>
      <c r="D272" s="12" t="s">
        <v>92</v>
      </c>
      <c r="E272" s="14" t="s">
        <v>96</v>
      </c>
      <c r="F272" s="19">
        <v>5671</v>
      </c>
      <c r="G272" s="19">
        <v>-4999.03</v>
      </c>
      <c r="H272" s="19">
        <v>671.97</v>
      </c>
    </row>
    <row r="273" spans="1:8">
      <c r="A273" s="12">
        <v>271</v>
      </c>
      <c r="B273" s="18">
        <v>100000188017</v>
      </c>
      <c r="C273" s="12">
        <v>0</v>
      </c>
      <c r="D273" s="12" t="s">
        <v>92</v>
      </c>
      <c r="E273" s="14" t="s">
        <v>96</v>
      </c>
      <c r="F273" s="19">
        <v>5671</v>
      </c>
      <c r="G273" s="19">
        <v>-4999.03</v>
      </c>
      <c r="H273" s="19">
        <v>671.97</v>
      </c>
    </row>
    <row r="274" spans="1:8">
      <c r="A274" s="12">
        <v>272</v>
      </c>
      <c r="B274" s="18">
        <v>100000188018</v>
      </c>
      <c r="C274" s="12">
        <v>0</v>
      </c>
      <c r="D274" s="12" t="s">
        <v>92</v>
      </c>
      <c r="E274" s="14" t="s">
        <v>96</v>
      </c>
      <c r="F274" s="19">
        <v>5671</v>
      </c>
      <c r="G274" s="19">
        <v>-4999.03</v>
      </c>
      <c r="H274" s="19">
        <v>671.97</v>
      </c>
    </row>
    <row r="275" spans="1:8">
      <c r="A275" s="12">
        <v>273</v>
      </c>
      <c r="B275" s="18">
        <v>100000188019</v>
      </c>
      <c r="C275" s="12">
        <v>0</v>
      </c>
      <c r="D275" s="12" t="s">
        <v>92</v>
      </c>
      <c r="E275" s="14" t="s">
        <v>96</v>
      </c>
      <c r="F275" s="19">
        <v>5671</v>
      </c>
      <c r="G275" s="19">
        <v>-4999.03</v>
      </c>
      <c r="H275" s="19">
        <v>671.97</v>
      </c>
    </row>
    <row r="276" spans="1:8">
      <c r="A276" s="12">
        <v>274</v>
      </c>
      <c r="B276" s="18">
        <v>100000188020</v>
      </c>
      <c r="C276" s="12">
        <v>0</v>
      </c>
      <c r="D276" s="12" t="s">
        <v>92</v>
      </c>
      <c r="E276" s="14" t="s">
        <v>96</v>
      </c>
      <c r="F276" s="19">
        <v>5671</v>
      </c>
      <c r="G276" s="19">
        <v>-4999.03</v>
      </c>
      <c r="H276" s="19">
        <v>671.97</v>
      </c>
    </row>
    <row r="277" spans="1:8">
      <c r="A277" s="12">
        <v>275</v>
      </c>
      <c r="B277" s="18">
        <v>100000188021</v>
      </c>
      <c r="C277" s="12">
        <v>0</v>
      </c>
      <c r="D277" s="12" t="s">
        <v>92</v>
      </c>
      <c r="E277" s="14" t="s">
        <v>96</v>
      </c>
      <c r="F277" s="19">
        <v>5671</v>
      </c>
      <c r="G277" s="19">
        <v>-4999.03</v>
      </c>
      <c r="H277" s="19">
        <v>671.97</v>
      </c>
    </row>
    <row r="278" spans="1:8">
      <c r="A278" s="12">
        <v>276</v>
      </c>
      <c r="B278" s="18">
        <v>100000188022</v>
      </c>
      <c r="C278" s="12">
        <v>0</v>
      </c>
      <c r="D278" s="12" t="s">
        <v>92</v>
      </c>
      <c r="E278" s="14" t="s">
        <v>96</v>
      </c>
      <c r="F278" s="19">
        <v>5671</v>
      </c>
      <c r="G278" s="19">
        <v>-4999.03</v>
      </c>
      <c r="H278" s="19">
        <v>671.97</v>
      </c>
    </row>
    <row r="279" spans="1:8">
      <c r="A279" s="12">
        <v>277</v>
      </c>
      <c r="B279" s="18">
        <v>100000188023</v>
      </c>
      <c r="C279" s="12">
        <v>0</v>
      </c>
      <c r="D279" s="12" t="s">
        <v>92</v>
      </c>
      <c r="E279" s="14" t="s">
        <v>96</v>
      </c>
      <c r="F279" s="19">
        <v>5671</v>
      </c>
      <c r="G279" s="19">
        <v>-4999.03</v>
      </c>
      <c r="H279" s="19">
        <v>671.97</v>
      </c>
    </row>
    <row r="280" spans="1:8">
      <c r="A280" s="12">
        <v>278</v>
      </c>
      <c r="B280" s="18">
        <v>100000188024</v>
      </c>
      <c r="C280" s="12">
        <v>0</v>
      </c>
      <c r="D280" s="12" t="s">
        <v>92</v>
      </c>
      <c r="E280" s="14" t="s">
        <v>96</v>
      </c>
      <c r="F280" s="19">
        <v>5671</v>
      </c>
      <c r="G280" s="19">
        <v>-4999.03</v>
      </c>
      <c r="H280" s="19">
        <v>671.97</v>
      </c>
    </row>
    <row r="281" spans="1:8">
      <c r="A281" s="12">
        <v>279</v>
      </c>
      <c r="B281" s="18">
        <v>100000188025</v>
      </c>
      <c r="C281" s="12">
        <v>0</v>
      </c>
      <c r="D281" s="12" t="s">
        <v>92</v>
      </c>
      <c r="E281" s="14" t="s">
        <v>96</v>
      </c>
      <c r="F281" s="19">
        <v>5671</v>
      </c>
      <c r="G281" s="19">
        <v>-4999.03</v>
      </c>
      <c r="H281" s="19">
        <v>671.97</v>
      </c>
    </row>
    <row r="282" spans="1:8">
      <c r="A282" s="12">
        <v>280</v>
      </c>
      <c r="B282" s="18">
        <v>100000188026</v>
      </c>
      <c r="C282" s="12">
        <v>0</v>
      </c>
      <c r="D282" s="12" t="s">
        <v>92</v>
      </c>
      <c r="E282" s="14" t="s">
        <v>96</v>
      </c>
      <c r="F282" s="19">
        <v>5671</v>
      </c>
      <c r="G282" s="19">
        <v>-4999.03</v>
      </c>
      <c r="H282" s="19">
        <v>671.97</v>
      </c>
    </row>
    <row r="283" spans="1:8">
      <c r="A283" s="12">
        <v>281</v>
      </c>
      <c r="B283" s="18">
        <v>100000188027</v>
      </c>
      <c r="C283" s="12">
        <v>0</v>
      </c>
      <c r="D283" s="12" t="s">
        <v>92</v>
      </c>
      <c r="E283" s="14" t="s">
        <v>96</v>
      </c>
      <c r="F283" s="19">
        <v>5671</v>
      </c>
      <c r="G283" s="19">
        <v>-4999.03</v>
      </c>
      <c r="H283" s="19">
        <v>671.97</v>
      </c>
    </row>
    <row r="284" spans="1:8">
      <c r="A284" s="12">
        <v>282</v>
      </c>
      <c r="B284" s="18">
        <v>100000188028</v>
      </c>
      <c r="C284" s="12">
        <v>0</v>
      </c>
      <c r="D284" s="12" t="s">
        <v>92</v>
      </c>
      <c r="E284" s="14" t="s">
        <v>96</v>
      </c>
      <c r="F284" s="19">
        <v>5671</v>
      </c>
      <c r="G284" s="19">
        <v>-4999.03</v>
      </c>
      <c r="H284" s="19">
        <v>671.97</v>
      </c>
    </row>
    <row r="285" spans="1:8">
      <c r="A285" s="12">
        <v>283</v>
      </c>
      <c r="B285" s="18">
        <v>100000188029</v>
      </c>
      <c r="C285" s="12">
        <v>0</v>
      </c>
      <c r="D285" s="12" t="s">
        <v>92</v>
      </c>
      <c r="E285" s="14" t="s">
        <v>96</v>
      </c>
      <c r="F285" s="19">
        <v>5671</v>
      </c>
      <c r="G285" s="19">
        <v>-4999.03</v>
      </c>
      <c r="H285" s="19">
        <v>671.97</v>
      </c>
    </row>
    <row r="286" spans="1:8">
      <c r="A286" s="12">
        <v>284</v>
      </c>
      <c r="B286" s="18">
        <v>100000188030</v>
      </c>
      <c r="C286" s="12">
        <v>0</v>
      </c>
      <c r="D286" s="12" t="s">
        <v>92</v>
      </c>
      <c r="E286" s="14" t="s">
        <v>96</v>
      </c>
      <c r="F286" s="19">
        <v>5671</v>
      </c>
      <c r="G286" s="19">
        <v>-4999.03</v>
      </c>
      <c r="H286" s="19">
        <v>671.97</v>
      </c>
    </row>
    <row r="287" spans="1:8">
      <c r="A287" s="12">
        <v>285</v>
      </c>
      <c r="B287" s="18">
        <v>100000188031</v>
      </c>
      <c r="C287" s="12">
        <v>0</v>
      </c>
      <c r="D287" s="12" t="s">
        <v>92</v>
      </c>
      <c r="E287" s="14" t="s">
        <v>96</v>
      </c>
      <c r="F287" s="19">
        <v>5671</v>
      </c>
      <c r="G287" s="19">
        <v>-4999.03</v>
      </c>
      <c r="H287" s="19">
        <v>671.97</v>
      </c>
    </row>
    <row r="288" spans="1:8">
      <c r="A288" s="12">
        <v>286</v>
      </c>
      <c r="B288" s="18">
        <v>100000188032</v>
      </c>
      <c r="C288" s="12">
        <v>0</v>
      </c>
      <c r="D288" s="12" t="s">
        <v>92</v>
      </c>
      <c r="E288" s="14" t="s">
        <v>96</v>
      </c>
      <c r="F288" s="19">
        <v>5671</v>
      </c>
      <c r="G288" s="19">
        <v>-4999.03</v>
      </c>
      <c r="H288" s="19">
        <v>671.97</v>
      </c>
    </row>
    <row r="289" spans="1:8">
      <c r="A289" s="12">
        <v>287</v>
      </c>
      <c r="B289" s="18">
        <v>100000188033</v>
      </c>
      <c r="C289" s="12">
        <v>0</v>
      </c>
      <c r="D289" s="12" t="s">
        <v>92</v>
      </c>
      <c r="E289" s="14" t="s">
        <v>96</v>
      </c>
      <c r="F289" s="19">
        <v>5671</v>
      </c>
      <c r="G289" s="19">
        <v>-4999.03</v>
      </c>
      <c r="H289" s="19">
        <v>671.97</v>
      </c>
    </row>
    <row r="290" spans="1:8">
      <c r="A290" s="12">
        <v>288</v>
      </c>
      <c r="B290" s="18">
        <v>100000188034</v>
      </c>
      <c r="C290" s="12">
        <v>0</v>
      </c>
      <c r="D290" s="12" t="s">
        <v>92</v>
      </c>
      <c r="E290" s="14" t="s">
        <v>96</v>
      </c>
      <c r="F290" s="19">
        <v>5671</v>
      </c>
      <c r="G290" s="19">
        <v>-4999.03</v>
      </c>
      <c r="H290" s="19">
        <v>671.97</v>
      </c>
    </row>
    <row r="291" spans="1:8">
      <c r="A291" s="12">
        <v>289</v>
      </c>
      <c r="B291" s="18">
        <v>100000188035</v>
      </c>
      <c r="C291" s="12">
        <v>0</v>
      </c>
      <c r="D291" s="12" t="s">
        <v>92</v>
      </c>
      <c r="E291" s="14" t="s">
        <v>96</v>
      </c>
      <c r="F291" s="19">
        <v>5671</v>
      </c>
      <c r="G291" s="19">
        <v>-4999.03</v>
      </c>
      <c r="H291" s="19">
        <v>671.97</v>
      </c>
    </row>
    <row r="292" spans="1:8">
      <c r="A292" s="12">
        <v>290</v>
      </c>
      <c r="B292" s="18">
        <v>100000188036</v>
      </c>
      <c r="C292" s="12">
        <v>0</v>
      </c>
      <c r="D292" s="12" t="s">
        <v>92</v>
      </c>
      <c r="E292" s="14" t="s">
        <v>96</v>
      </c>
      <c r="F292" s="19">
        <v>5671</v>
      </c>
      <c r="G292" s="19">
        <v>-4999.03</v>
      </c>
      <c r="H292" s="19">
        <v>671.97</v>
      </c>
    </row>
    <row r="293" spans="1:8">
      <c r="A293" s="12">
        <v>291</v>
      </c>
      <c r="B293" s="18">
        <v>100000188037</v>
      </c>
      <c r="C293" s="12">
        <v>0</v>
      </c>
      <c r="D293" s="12" t="s">
        <v>92</v>
      </c>
      <c r="E293" s="14" t="s">
        <v>96</v>
      </c>
      <c r="F293" s="19">
        <v>5671</v>
      </c>
      <c r="G293" s="19">
        <v>-4999.03</v>
      </c>
      <c r="H293" s="19">
        <v>671.97</v>
      </c>
    </row>
    <row r="294" spans="1:8">
      <c r="A294" s="12">
        <v>292</v>
      </c>
      <c r="B294" s="18">
        <v>100000188038</v>
      </c>
      <c r="C294" s="12">
        <v>0</v>
      </c>
      <c r="D294" s="12" t="s">
        <v>92</v>
      </c>
      <c r="E294" s="14" t="s">
        <v>96</v>
      </c>
      <c r="F294" s="19">
        <v>5671</v>
      </c>
      <c r="G294" s="19">
        <v>-4999.03</v>
      </c>
      <c r="H294" s="19">
        <v>671.97</v>
      </c>
    </row>
    <row r="295" spans="1:8">
      <c r="A295" s="12">
        <v>293</v>
      </c>
      <c r="B295" s="18">
        <v>100000188039</v>
      </c>
      <c r="C295" s="12">
        <v>0</v>
      </c>
      <c r="D295" s="12" t="s">
        <v>92</v>
      </c>
      <c r="E295" s="14" t="s">
        <v>96</v>
      </c>
      <c r="F295" s="19">
        <v>5671</v>
      </c>
      <c r="G295" s="19">
        <v>-4999.03</v>
      </c>
      <c r="H295" s="19">
        <v>671.97</v>
      </c>
    </row>
    <row r="296" spans="1:8">
      <c r="A296" s="12">
        <v>294</v>
      </c>
      <c r="B296" s="18">
        <v>100000188040</v>
      </c>
      <c r="C296" s="12">
        <v>0</v>
      </c>
      <c r="D296" s="12" t="s">
        <v>92</v>
      </c>
      <c r="E296" s="14" t="s">
        <v>96</v>
      </c>
      <c r="F296" s="19">
        <v>5671</v>
      </c>
      <c r="G296" s="19">
        <v>-4999.03</v>
      </c>
      <c r="H296" s="19">
        <v>671.97</v>
      </c>
    </row>
    <row r="297" spans="1:8">
      <c r="A297" s="12">
        <v>295</v>
      </c>
      <c r="B297" s="18">
        <v>100000188041</v>
      </c>
      <c r="C297" s="12">
        <v>0</v>
      </c>
      <c r="D297" s="12" t="s">
        <v>92</v>
      </c>
      <c r="E297" s="14" t="s">
        <v>96</v>
      </c>
      <c r="F297" s="19">
        <v>5671</v>
      </c>
      <c r="G297" s="19">
        <v>-4999.03</v>
      </c>
      <c r="H297" s="19">
        <v>671.97</v>
      </c>
    </row>
    <row r="298" spans="1:8">
      <c r="A298" s="12">
        <v>296</v>
      </c>
      <c r="B298" s="18">
        <v>100000188042</v>
      </c>
      <c r="C298" s="12">
        <v>0</v>
      </c>
      <c r="D298" s="12" t="s">
        <v>92</v>
      </c>
      <c r="E298" s="14" t="s">
        <v>96</v>
      </c>
      <c r="F298" s="19">
        <v>5671</v>
      </c>
      <c r="G298" s="19">
        <v>-4999.03</v>
      </c>
      <c r="H298" s="19">
        <v>671.97</v>
      </c>
    </row>
    <row r="299" spans="1:8">
      <c r="A299" s="12">
        <v>297</v>
      </c>
      <c r="B299" s="18">
        <v>100000188043</v>
      </c>
      <c r="C299" s="12">
        <v>0</v>
      </c>
      <c r="D299" s="12" t="s">
        <v>92</v>
      </c>
      <c r="E299" s="14" t="s">
        <v>96</v>
      </c>
      <c r="F299" s="19">
        <v>5671</v>
      </c>
      <c r="G299" s="19">
        <v>-4999.03</v>
      </c>
      <c r="H299" s="19">
        <v>671.97</v>
      </c>
    </row>
    <row r="300" spans="1:8">
      <c r="A300" s="12">
        <v>298</v>
      </c>
      <c r="B300" s="18">
        <v>100000188044</v>
      </c>
      <c r="C300" s="12">
        <v>0</v>
      </c>
      <c r="D300" s="12" t="s">
        <v>92</v>
      </c>
      <c r="E300" s="14" t="s">
        <v>96</v>
      </c>
      <c r="F300" s="19">
        <v>5671</v>
      </c>
      <c r="G300" s="19">
        <v>-4999.03</v>
      </c>
      <c r="H300" s="19">
        <v>671.97</v>
      </c>
    </row>
    <row r="301" spans="1:8">
      <c r="A301" s="12">
        <v>299</v>
      </c>
      <c r="B301" s="18">
        <v>100000188045</v>
      </c>
      <c r="C301" s="12">
        <v>0</v>
      </c>
      <c r="D301" s="12" t="s">
        <v>92</v>
      </c>
      <c r="E301" s="14" t="s">
        <v>96</v>
      </c>
      <c r="F301" s="19">
        <v>5671</v>
      </c>
      <c r="G301" s="19">
        <v>-4999.03</v>
      </c>
      <c r="H301" s="19">
        <v>671.97</v>
      </c>
    </row>
    <row r="302" spans="1:8">
      <c r="A302" s="12">
        <v>300</v>
      </c>
      <c r="B302" s="18">
        <v>100000188046</v>
      </c>
      <c r="C302" s="12">
        <v>0</v>
      </c>
      <c r="D302" s="12" t="s">
        <v>92</v>
      </c>
      <c r="E302" s="14" t="s">
        <v>96</v>
      </c>
      <c r="F302" s="19">
        <v>5671</v>
      </c>
      <c r="G302" s="19">
        <v>-4999.03</v>
      </c>
      <c r="H302" s="19">
        <v>671.97</v>
      </c>
    </row>
    <row r="303" spans="1:8">
      <c r="A303" s="12">
        <v>301</v>
      </c>
      <c r="B303" s="18">
        <v>100000188047</v>
      </c>
      <c r="C303" s="12">
        <v>0</v>
      </c>
      <c r="D303" s="12" t="s">
        <v>92</v>
      </c>
      <c r="E303" s="14" t="s">
        <v>96</v>
      </c>
      <c r="F303" s="19">
        <v>5671</v>
      </c>
      <c r="G303" s="19">
        <v>-4999.03</v>
      </c>
      <c r="H303" s="19">
        <v>671.97</v>
      </c>
    </row>
    <row r="304" spans="1:8">
      <c r="A304" s="12">
        <v>302</v>
      </c>
      <c r="B304" s="18">
        <v>100000188048</v>
      </c>
      <c r="C304" s="12">
        <v>0</v>
      </c>
      <c r="D304" s="12" t="s">
        <v>92</v>
      </c>
      <c r="E304" s="14" t="s">
        <v>96</v>
      </c>
      <c r="F304" s="19">
        <v>5671</v>
      </c>
      <c r="G304" s="19">
        <v>-4999.03</v>
      </c>
      <c r="H304" s="19">
        <v>671.97</v>
      </c>
    </row>
    <row r="305" spans="1:8">
      <c r="A305" s="12">
        <v>303</v>
      </c>
      <c r="B305" s="18">
        <v>100000188049</v>
      </c>
      <c r="C305" s="12">
        <v>0</v>
      </c>
      <c r="D305" s="12" t="s">
        <v>92</v>
      </c>
      <c r="E305" s="14" t="s">
        <v>96</v>
      </c>
      <c r="F305" s="19">
        <v>5671</v>
      </c>
      <c r="G305" s="19">
        <v>-4999.03</v>
      </c>
      <c r="H305" s="19">
        <v>671.97</v>
      </c>
    </row>
    <row r="306" spans="1:8">
      <c r="A306" s="12">
        <v>304</v>
      </c>
      <c r="B306" s="18">
        <v>100000188050</v>
      </c>
      <c r="C306" s="12">
        <v>0</v>
      </c>
      <c r="D306" s="12" t="s">
        <v>92</v>
      </c>
      <c r="E306" s="14" t="s">
        <v>96</v>
      </c>
      <c r="F306" s="19">
        <v>5671</v>
      </c>
      <c r="G306" s="19">
        <v>-4999.03</v>
      </c>
      <c r="H306" s="19">
        <v>671.97</v>
      </c>
    </row>
    <row r="307" spans="1:8">
      <c r="A307" s="12">
        <v>305</v>
      </c>
      <c r="B307" s="18">
        <v>100000188051</v>
      </c>
      <c r="C307" s="12">
        <v>0</v>
      </c>
      <c r="D307" s="12" t="s">
        <v>92</v>
      </c>
      <c r="E307" s="14" t="s">
        <v>96</v>
      </c>
      <c r="F307" s="19">
        <v>5671</v>
      </c>
      <c r="G307" s="19">
        <v>-4999.03</v>
      </c>
      <c r="H307" s="19">
        <v>671.97</v>
      </c>
    </row>
    <row r="308" spans="1:8">
      <c r="A308" s="12">
        <v>306</v>
      </c>
      <c r="B308" s="18">
        <v>100000188052</v>
      </c>
      <c r="C308" s="12">
        <v>0</v>
      </c>
      <c r="D308" s="12" t="s">
        <v>92</v>
      </c>
      <c r="E308" s="14" t="s">
        <v>96</v>
      </c>
      <c r="F308" s="19">
        <v>5671</v>
      </c>
      <c r="G308" s="19">
        <v>-4999.03</v>
      </c>
      <c r="H308" s="19">
        <v>671.97</v>
      </c>
    </row>
    <row r="309" spans="1:8">
      <c r="A309" s="12">
        <v>307</v>
      </c>
      <c r="B309" s="18">
        <v>100000188053</v>
      </c>
      <c r="C309" s="12">
        <v>0</v>
      </c>
      <c r="D309" s="12" t="s">
        <v>92</v>
      </c>
      <c r="E309" s="14" t="s">
        <v>96</v>
      </c>
      <c r="F309" s="19">
        <v>5671</v>
      </c>
      <c r="G309" s="19">
        <v>-4999.03</v>
      </c>
      <c r="H309" s="19">
        <v>671.97</v>
      </c>
    </row>
    <row r="310" spans="1:8">
      <c r="A310" s="12">
        <v>308</v>
      </c>
      <c r="B310" s="18">
        <v>100000188054</v>
      </c>
      <c r="C310" s="12">
        <v>0</v>
      </c>
      <c r="D310" s="12" t="s">
        <v>92</v>
      </c>
      <c r="E310" s="14" t="s">
        <v>96</v>
      </c>
      <c r="F310" s="19">
        <v>5671</v>
      </c>
      <c r="G310" s="19">
        <v>-4999.03</v>
      </c>
      <c r="H310" s="19">
        <v>671.97</v>
      </c>
    </row>
    <row r="311" spans="1:8">
      <c r="A311" s="12">
        <v>309</v>
      </c>
      <c r="B311" s="18">
        <v>100000188055</v>
      </c>
      <c r="C311" s="12">
        <v>0</v>
      </c>
      <c r="D311" s="12" t="s">
        <v>92</v>
      </c>
      <c r="E311" s="14" t="s">
        <v>96</v>
      </c>
      <c r="F311" s="19">
        <v>5671</v>
      </c>
      <c r="G311" s="19">
        <v>-4999.03</v>
      </c>
      <c r="H311" s="19">
        <v>671.97</v>
      </c>
    </row>
    <row r="312" spans="1:8">
      <c r="A312" s="12">
        <v>310</v>
      </c>
      <c r="B312" s="18">
        <v>100000188056</v>
      </c>
      <c r="C312" s="12">
        <v>0</v>
      </c>
      <c r="D312" s="12" t="s">
        <v>92</v>
      </c>
      <c r="E312" s="14" t="s">
        <v>96</v>
      </c>
      <c r="F312" s="19">
        <v>5671</v>
      </c>
      <c r="G312" s="19">
        <v>-4999.03</v>
      </c>
      <c r="H312" s="19">
        <v>671.97</v>
      </c>
    </row>
    <row r="313" spans="1:8">
      <c r="A313" s="12">
        <v>311</v>
      </c>
      <c r="B313" s="18">
        <v>100000188057</v>
      </c>
      <c r="C313" s="12">
        <v>0</v>
      </c>
      <c r="D313" s="12" t="s">
        <v>92</v>
      </c>
      <c r="E313" s="14" t="s">
        <v>96</v>
      </c>
      <c r="F313" s="19">
        <v>5671</v>
      </c>
      <c r="G313" s="19">
        <v>-4999.03</v>
      </c>
      <c r="H313" s="19">
        <v>671.97</v>
      </c>
    </row>
    <row r="314" spans="1:8">
      <c r="A314" s="12">
        <v>312</v>
      </c>
      <c r="B314" s="18">
        <v>100000188058</v>
      </c>
      <c r="C314" s="12">
        <v>0</v>
      </c>
      <c r="D314" s="12" t="s">
        <v>92</v>
      </c>
      <c r="E314" s="14" t="s">
        <v>96</v>
      </c>
      <c r="F314" s="19">
        <v>5671</v>
      </c>
      <c r="G314" s="19">
        <v>-4999.03</v>
      </c>
      <c r="H314" s="19">
        <v>671.97</v>
      </c>
    </row>
    <row r="315" spans="1:8">
      <c r="A315" s="12">
        <v>313</v>
      </c>
      <c r="B315" s="18">
        <v>100000188059</v>
      </c>
      <c r="C315" s="12">
        <v>0</v>
      </c>
      <c r="D315" s="12" t="s">
        <v>92</v>
      </c>
      <c r="E315" s="14" t="s">
        <v>96</v>
      </c>
      <c r="F315" s="19">
        <v>5671</v>
      </c>
      <c r="G315" s="19">
        <v>-4999.03</v>
      </c>
      <c r="H315" s="19">
        <v>671.97</v>
      </c>
    </row>
    <row r="316" spans="1:8">
      <c r="A316" s="12">
        <v>314</v>
      </c>
      <c r="B316" s="18">
        <v>100000188060</v>
      </c>
      <c r="C316" s="12">
        <v>0</v>
      </c>
      <c r="D316" s="12" t="s">
        <v>92</v>
      </c>
      <c r="E316" s="14" t="s">
        <v>96</v>
      </c>
      <c r="F316" s="19">
        <v>5671</v>
      </c>
      <c r="G316" s="19">
        <v>-4999.03</v>
      </c>
      <c r="H316" s="19">
        <v>671.97</v>
      </c>
    </row>
    <row r="317" spans="1:8">
      <c r="A317" s="12">
        <v>315</v>
      </c>
      <c r="B317" s="18">
        <v>100000188061</v>
      </c>
      <c r="C317" s="12">
        <v>0</v>
      </c>
      <c r="D317" s="12" t="s">
        <v>92</v>
      </c>
      <c r="E317" s="14" t="s">
        <v>96</v>
      </c>
      <c r="F317" s="19">
        <v>5671</v>
      </c>
      <c r="G317" s="19">
        <v>-4999.03</v>
      </c>
      <c r="H317" s="19">
        <v>671.97</v>
      </c>
    </row>
    <row r="318" spans="1:8">
      <c r="A318" s="12">
        <v>316</v>
      </c>
      <c r="B318" s="18">
        <v>100000188062</v>
      </c>
      <c r="C318" s="12">
        <v>0</v>
      </c>
      <c r="D318" s="12" t="s">
        <v>92</v>
      </c>
      <c r="E318" s="14" t="s">
        <v>96</v>
      </c>
      <c r="F318" s="19">
        <v>5671</v>
      </c>
      <c r="G318" s="19">
        <v>-4999.03</v>
      </c>
      <c r="H318" s="19">
        <v>671.97</v>
      </c>
    </row>
    <row r="319" spans="1:8">
      <c r="A319" s="12">
        <v>317</v>
      </c>
      <c r="B319" s="18">
        <v>100000188063</v>
      </c>
      <c r="C319" s="12">
        <v>0</v>
      </c>
      <c r="D319" s="12" t="s">
        <v>92</v>
      </c>
      <c r="E319" s="14" t="s">
        <v>96</v>
      </c>
      <c r="F319" s="19">
        <v>5671</v>
      </c>
      <c r="G319" s="19">
        <v>-4999.03</v>
      </c>
      <c r="H319" s="19">
        <v>671.97</v>
      </c>
    </row>
    <row r="320" spans="1:8">
      <c r="A320" s="12">
        <v>318</v>
      </c>
      <c r="B320" s="18">
        <v>100000188064</v>
      </c>
      <c r="C320" s="12">
        <v>0</v>
      </c>
      <c r="D320" s="12" t="s">
        <v>92</v>
      </c>
      <c r="E320" s="14" t="s">
        <v>96</v>
      </c>
      <c r="F320" s="19">
        <v>5671</v>
      </c>
      <c r="G320" s="19">
        <v>-4999.03</v>
      </c>
      <c r="H320" s="19">
        <v>671.97</v>
      </c>
    </row>
    <row r="321" spans="1:8">
      <c r="A321" s="12">
        <v>319</v>
      </c>
      <c r="B321" s="18">
        <v>100000188065</v>
      </c>
      <c r="C321" s="12">
        <v>0</v>
      </c>
      <c r="D321" s="12" t="s">
        <v>92</v>
      </c>
      <c r="E321" s="14" t="s">
        <v>96</v>
      </c>
      <c r="F321" s="19">
        <v>5671</v>
      </c>
      <c r="G321" s="19">
        <v>-4999.03</v>
      </c>
      <c r="H321" s="19">
        <v>671.97</v>
      </c>
    </row>
    <row r="322" spans="1:8">
      <c r="A322" s="12">
        <v>320</v>
      </c>
      <c r="B322" s="18">
        <v>100000188066</v>
      </c>
      <c r="C322" s="12">
        <v>0</v>
      </c>
      <c r="D322" s="12" t="s">
        <v>92</v>
      </c>
      <c r="E322" s="14" t="s">
        <v>96</v>
      </c>
      <c r="F322" s="19">
        <v>5671</v>
      </c>
      <c r="G322" s="19">
        <v>-4999.03</v>
      </c>
      <c r="H322" s="19">
        <v>671.97</v>
      </c>
    </row>
    <row r="323" spans="1:8">
      <c r="A323" s="12">
        <v>321</v>
      </c>
      <c r="B323" s="18">
        <v>100000188067</v>
      </c>
      <c r="C323" s="12">
        <v>0</v>
      </c>
      <c r="D323" s="12" t="s">
        <v>92</v>
      </c>
      <c r="E323" s="14" t="s">
        <v>96</v>
      </c>
      <c r="F323" s="19">
        <v>5671</v>
      </c>
      <c r="G323" s="19">
        <v>-4999.03</v>
      </c>
      <c r="H323" s="19">
        <v>671.97</v>
      </c>
    </row>
    <row r="324" spans="1:8">
      <c r="A324" s="12">
        <v>322</v>
      </c>
      <c r="B324" s="18">
        <v>100000188068</v>
      </c>
      <c r="C324" s="12">
        <v>0</v>
      </c>
      <c r="D324" s="12" t="s">
        <v>92</v>
      </c>
      <c r="E324" s="14" t="s">
        <v>96</v>
      </c>
      <c r="F324" s="19">
        <v>5671</v>
      </c>
      <c r="G324" s="19">
        <v>-4999.03</v>
      </c>
      <c r="H324" s="19">
        <v>671.97</v>
      </c>
    </row>
    <row r="325" spans="1:8">
      <c r="A325" s="12">
        <v>323</v>
      </c>
      <c r="B325" s="18">
        <v>100000188069</v>
      </c>
      <c r="C325" s="12">
        <v>0</v>
      </c>
      <c r="D325" s="12" t="s">
        <v>92</v>
      </c>
      <c r="E325" s="14" t="s">
        <v>96</v>
      </c>
      <c r="F325" s="19">
        <v>5671</v>
      </c>
      <c r="G325" s="19">
        <v>-4999.03</v>
      </c>
      <c r="H325" s="19">
        <v>671.97</v>
      </c>
    </row>
    <row r="326" spans="1:8">
      <c r="A326" s="12">
        <v>324</v>
      </c>
      <c r="B326" s="18">
        <v>100000188070</v>
      </c>
      <c r="C326" s="12">
        <v>0</v>
      </c>
      <c r="D326" s="12" t="s">
        <v>92</v>
      </c>
      <c r="E326" s="14" t="s">
        <v>96</v>
      </c>
      <c r="F326" s="19">
        <v>5671</v>
      </c>
      <c r="G326" s="19">
        <v>-4999.03</v>
      </c>
      <c r="H326" s="19">
        <v>671.97</v>
      </c>
    </row>
    <row r="327" spans="1:8">
      <c r="A327" s="12">
        <v>325</v>
      </c>
      <c r="B327" s="18">
        <v>100000188071</v>
      </c>
      <c r="C327" s="12">
        <v>0</v>
      </c>
      <c r="D327" s="12" t="s">
        <v>92</v>
      </c>
      <c r="E327" s="14" t="s">
        <v>96</v>
      </c>
      <c r="F327" s="19">
        <v>5671</v>
      </c>
      <c r="G327" s="19">
        <v>-4999.03</v>
      </c>
      <c r="H327" s="19">
        <v>671.97</v>
      </c>
    </row>
    <row r="328" spans="1:8">
      <c r="A328" s="12">
        <v>326</v>
      </c>
      <c r="B328" s="18">
        <v>100000188072</v>
      </c>
      <c r="C328" s="12">
        <v>0</v>
      </c>
      <c r="D328" s="12" t="s">
        <v>92</v>
      </c>
      <c r="E328" s="14" t="s">
        <v>96</v>
      </c>
      <c r="F328" s="19">
        <v>5671</v>
      </c>
      <c r="G328" s="19">
        <v>-4999.03</v>
      </c>
      <c r="H328" s="19">
        <v>671.97</v>
      </c>
    </row>
    <row r="329" spans="1:8">
      <c r="A329" s="12">
        <v>327</v>
      </c>
      <c r="B329" s="18">
        <v>100000188073</v>
      </c>
      <c r="C329" s="12">
        <v>0</v>
      </c>
      <c r="D329" s="12" t="s">
        <v>92</v>
      </c>
      <c r="E329" s="14" t="s">
        <v>96</v>
      </c>
      <c r="F329" s="19">
        <v>5671</v>
      </c>
      <c r="G329" s="19">
        <v>-4999.03</v>
      </c>
      <c r="H329" s="19">
        <v>671.97</v>
      </c>
    </row>
    <row r="330" spans="1:8">
      <c r="A330" s="12">
        <v>328</v>
      </c>
      <c r="B330" s="18">
        <v>100000188074</v>
      </c>
      <c r="C330" s="12">
        <v>0</v>
      </c>
      <c r="D330" s="12" t="s">
        <v>92</v>
      </c>
      <c r="E330" s="14" t="s">
        <v>96</v>
      </c>
      <c r="F330" s="19">
        <v>5671</v>
      </c>
      <c r="G330" s="19">
        <v>-4999.03</v>
      </c>
      <c r="H330" s="19">
        <v>671.97</v>
      </c>
    </row>
    <row r="331" spans="1:8">
      <c r="A331" s="12">
        <v>329</v>
      </c>
      <c r="B331" s="18">
        <v>100000188075</v>
      </c>
      <c r="C331" s="12">
        <v>0</v>
      </c>
      <c r="D331" s="12" t="s">
        <v>92</v>
      </c>
      <c r="E331" s="14" t="s">
        <v>96</v>
      </c>
      <c r="F331" s="19">
        <v>5671</v>
      </c>
      <c r="G331" s="19">
        <v>-4999.03</v>
      </c>
      <c r="H331" s="19">
        <v>671.97</v>
      </c>
    </row>
    <row r="332" spans="1:8">
      <c r="A332" s="12">
        <v>330</v>
      </c>
      <c r="B332" s="18">
        <v>100000188076</v>
      </c>
      <c r="C332" s="12">
        <v>0</v>
      </c>
      <c r="D332" s="12" t="s">
        <v>92</v>
      </c>
      <c r="E332" s="14" t="s">
        <v>96</v>
      </c>
      <c r="F332" s="19">
        <v>5671</v>
      </c>
      <c r="G332" s="19">
        <v>-4999.03</v>
      </c>
      <c r="H332" s="19">
        <v>671.97</v>
      </c>
    </row>
    <row r="333" spans="1:8">
      <c r="A333" s="12">
        <v>331</v>
      </c>
      <c r="B333" s="18">
        <v>100000188077</v>
      </c>
      <c r="C333" s="12">
        <v>0</v>
      </c>
      <c r="D333" s="12" t="s">
        <v>92</v>
      </c>
      <c r="E333" s="14" t="s">
        <v>96</v>
      </c>
      <c r="F333" s="19">
        <v>5671</v>
      </c>
      <c r="G333" s="19">
        <v>-4999.03</v>
      </c>
      <c r="H333" s="19">
        <v>671.97</v>
      </c>
    </row>
    <row r="334" spans="1:8">
      <c r="A334" s="12">
        <v>332</v>
      </c>
      <c r="B334" s="18">
        <v>100000188078</v>
      </c>
      <c r="C334" s="12">
        <v>0</v>
      </c>
      <c r="D334" s="12" t="s">
        <v>92</v>
      </c>
      <c r="E334" s="14" t="s">
        <v>96</v>
      </c>
      <c r="F334" s="19">
        <v>5671</v>
      </c>
      <c r="G334" s="19">
        <v>-4999.03</v>
      </c>
      <c r="H334" s="19">
        <v>671.97</v>
      </c>
    </row>
    <row r="335" spans="1:8">
      <c r="A335" s="12">
        <v>333</v>
      </c>
      <c r="B335" s="18">
        <v>100000188079</v>
      </c>
      <c r="C335" s="12">
        <v>0</v>
      </c>
      <c r="D335" s="12" t="s">
        <v>92</v>
      </c>
      <c r="E335" s="14" t="s">
        <v>96</v>
      </c>
      <c r="F335" s="19">
        <v>5671</v>
      </c>
      <c r="G335" s="19">
        <v>-4999.03</v>
      </c>
      <c r="H335" s="19">
        <v>671.97</v>
      </c>
    </row>
    <row r="336" spans="1:8">
      <c r="A336" s="12">
        <v>334</v>
      </c>
      <c r="B336" s="18">
        <v>100000188080</v>
      </c>
      <c r="C336" s="12">
        <v>0</v>
      </c>
      <c r="D336" s="12" t="s">
        <v>92</v>
      </c>
      <c r="E336" s="14" t="s">
        <v>96</v>
      </c>
      <c r="F336" s="19">
        <v>5671</v>
      </c>
      <c r="G336" s="19">
        <v>-4999.03</v>
      </c>
      <c r="H336" s="19">
        <v>671.97</v>
      </c>
    </row>
    <row r="337" spans="1:8">
      <c r="A337" s="12">
        <v>335</v>
      </c>
      <c r="B337" s="18">
        <v>100000188081</v>
      </c>
      <c r="C337" s="12">
        <v>0</v>
      </c>
      <c r="D337" s="12" t="s">
        <v>92</v>
      </c>
      <c r="E337" s="14" t="s">
        <v>96</v>
      </c>
      <c r="F337" s="19">
        <v>5671</v>
      </c>
      <c r="G337" s="19">
        <v>-4999.03</v>
      </c>
      <c r="H337" s="19">
        <v>671.97</v>
      </c>
    </row>
    <row r="338" spans="1:8">
      <c r="A338" s="12">
        <v>336</v>
      </c>
      <c r="B338" s="18">
        <v>100000188082</v>
      </c>
      <c r="C338" s="12">
        <v>0</v>
      </c>
      <c r="D338" s="12" t="s">
        <v>92</v>
      </c>
      <c r="E338" s="14" t="s">
        <v>96</v>
      </c>
      <c r="F338" s="19">
        <v>5671</v>
      </c>
      <c r="G338" s="19">
        <v>-4999.03</v>
      </c>
      <c r="H338" s="19">
        <v>671.97</v>
      </c>
    </row>
    <row r="339" spans="1:8">
      <c r="A339" s="12">
        <v>337</v>
      </c>
      <c r="B339" s="18">
        <v>100000188083</v>
      </c>
      <c r="C339" s="12">
        <v>0</v>
      </c>
      <c r="D339" s="12" t="s">
        <v>92</v>
      </c>
      <c r="E339" s="14" t="s">
        <v>96</v>
      </c>
      <c r="F339" s="19">
        <v>5671</v>
      </c>
      <c r="G339" s="19">
        <v>-4999.03</v>
      </c>
      <c r="H339" s="19">
        <v>671.97</v>
      </c>
    </row>
    <row r="340" spans="1:8">
      <c r="A340" s="12">
        <v>338</v>
      </c>
      <c r="B340" s="18">
        <v>100000188084</v>
      </c>
      <c r="C340" s="12">
        <v>0</v>
      </c>
      <c r="D340" s="12" t="s">
        <v>92</v>
      </c>
      <c r="E340" s="14" t="s">
        <v>96</v>
      </c>
      <c r="F340" s="19">
        <v>5671</v>
      </c>
      <c r="G340" s="19">
        <v>-4999.03</v>
      </c>
      <c r="H340" s="19">
        <v>671.97</v>
      </c>
    </row>
    <row r="341" spans="1:8">
      <c r="A341" s="12">
        <v>339</v>
      </c>
      <c r="B341" s="18">
        <v>100000188085</v>
      </c>
      <c r="C341" s="12">
        <v>0</v>
      </c>
      <c r="D341" s="12" t="s">
        <v>92</v>
      </c>
      <c r="E341" s="14" t="s">
        <v>96</v>
      </c>
      <c r="F341" s="19">
        <v>5671</v>
      </c>
      <c r="G341" s="19">
        <v>-4999.03</v>
      </c>
      <c r="H341" s="19">
        <v>671.97</v>
      </c>
    </row>
    <row r="342" spans="1:8">
      <c r="A342" s="12">
        <v>340</v>
      </c>
      <c r="B342" s="18">
        <v>100000188086</v>
      </c>
      <c r="C342" s="12">
        <v>0</v>
      </c>
      <c r="D342" s="12" t="s">
        <v>92</v>
      </c>
      <c r="E342" s="14" t="s">
        <v>96</v>
      </c>
      <c r="F342" s="19">
        <v>5671</v>
      </c>
      <c r="G342" s="19">
        <v>-4999.03</v>
      </c>
      <c r="H342" s="19">
        <v>671.97</v>
      </c>
    </row>
    <row r="343" spans="1:8">
      <c r="A343" s="12">
        <v>341</v>
      </c>
      <c r="B343" s="18">
        <v>100000188087</v>
      </c>
      <c r="C343" s="12">
        <v>0</v>
      </c>
      <c r="D343" s="12" t="s">
        <v>92</v>
      </c>
      <c r="E343" s="14" t="s">
        <v>96</v>
      </c>
      <c r="F343" s="19">
        <v>5671</v>
      </c>
      <c r="G343" s="19">
        <v>-4999.03</v>
      </c>
      <c r="H343" s="19">
        <v>671.97</v>
      </c>
    </row>
    <row r="344" spans="1:8">
      <c r="A344" s="12">
        <v>342</v>
      </c>
      <c r="B344" s="18">
        <v>100000188088</v>
      </c>
      <c r="C344" s="12">
        <v>0</v>
      </c>
      <c r="D344" s="12" t="s">
        <v>92</v>
      </c>
      <c r="E344" s="14" t="s">
        <v>96</v>
      </c>
      <c r="F344" s="19">
        <v>5671</v>
      </c>
      <c r="G344" s="19">
        <v>-4999.03</v>
      </c>
      <c r="H344" s="19">
        <v>671.97</v>
      </c>
    </row>
    <row r="345" spans="1:8">
      <c r="A345" s="12">
        <v>343</v>
      </c>
      <c r="B345" s="18">
        <v>100000188089</v>
      </c>
      <c r="C345" s="12">
        <v>0</v>
      </c>
      <c r="D345" s="12" t="s">
        <v>92</v>
      </c>
      <c r="E345" s="14" t="s">
        <v>96</v>
      </c>
      <c r="F345" s="19">
        <v>5671</v>
      </c>
      <c r="G345" s="19">
        <v>-4999.03</v>
      </c>
      <c r="H345" s="19">
        <v>671.97</v>
      </c>
    </row>
    <row r="346" spans="1:8">
      <c r="A346" s="12">
        <v>344</v>
      </c>
      <c r="B346" s="18">
        <v>100000188090</v>
      </c>
      <c r="C346" s="12">
        <v>0</v>
      </c>
      <c r="D346" s="12" t="s">
        <v>92</v>
      </c>
      <c r="E346" s="14" t="s">
        <v>96</v>
      </c>
      <c r="F346" s="19">
        <v>5671</v>
      </c>
      <c r="G346" s="19">
        <v>-4999.03</v>
      </c>
      <c r="H346" s="19">
        <v>671.97</v>
      </c>
    </row>
    <row r="347" spans="1:8">
      <c r="A347" s="12">
        <v>345</v>
      </c>
      <c r="B347" s="18">
        <v>100000188091</v>
      </c>
      <c r="C347" s="12">
        <v>0</v>
      </c>
      <c r="D347" s="12" t="s">
        <v>92</v>
      </c>
      <c r="E347" s="14" t="s">
        <v>96</v>
      </c>
      <c r="F347" s="19">
        <v>5671</v>
      </c>
      <c r="G347" s="19">
        <v>-4999.03</v>
      </c>
      <c r="H347" s="19">
        <v>671.97</v>
      </c>
    </row>
    <row r="348" spans="1:8">
      <c r="A348" s="12">
        <v>346</v>
      </c>
      <c r="B348" s="18">
        <v>100000188092</v>
      </c>
      <c r="C348" s="12">
        <v>0</v>
      </c>
      <c r="D348" s="12" t="s">
        <v>92</v>
      </c>
      <c r="E348" s="14" t="s">
        <v>96</v>
      </c>
      <c r="F348" s="19">
        <v>5671</v>
      </c>
      <c r="G348" s="19">
        <v>-4999.03</v>
      </c>
      <c r="H348" s="19">
        <v>671.97</v>
      </c>
    </row>
    <row r="349" spans="1:8">
      <c r="A349" s="12">
        <v>347</v>
      </c>
      <c r="B349" s="18">
        <v>100000199485</v>
      </c>
      <c r="C349" s="12">
        <v>0</v>
      </c>
      <c r="D349" s="12" t="s">
        <v>101</v>
      </c>
      <c r="E349" s="14" t="s">
        <v>102</v>
      </c>
      <c r="F349" s="19">
        <v>30933.7</v>
      </c>
      <c r="G349" s="19">
        <v>-26336.02</v>
      </c>
      <c r="H349" s="19">
        <v>4597.68</v>
      </c>
    </row>
    <row r="350" spans="1:8">
      <c r="A350" s="12">
        <v>348</v>
      </c>
      <c r="B350" s="18">
        <v>100000303772</v>
      </c>
      <c r="C350" s="12">
        <v>0</v>
      </c>
      <c r="D350" s="12" t="s">
        <v>103</v>
      </c>
      <c r="E350" s="14" t="s">
        <v>104</v>
      </c>
      <c r="F350" s="19">
        <v>8500</v>
      </c>
      <c r="G350" s="19">
        <v>-4797.26</v>
      </c>
      <c r="H350" s="19">
        <v>3702.74</v>
      </c>
    </row>
    <row r="351" spans="1:8">
      <c r="A351" s="12">
        <v>349</v>
      </c>
      <c r="B351" s="18">
        <v>100000362007</v>
      </c>
      <c r="C351" s="12">
        <v>0</v>
      </c>
      <c r="D351" s="12" t="s">
        <v>105</v>
      </c>
      <c r="E351" s="14" t="s">
        <v>106</v>
      </c>
      <c r="F351" s="19">
        <v>5350</v>
      </c>
      <c r="G351" s="19">
        <v>-2581.56</v>
      </c>
      <c r="H351" s="19">
        <v>2768.44</v>
      </c>
    </row>
    <row r="352" spans="1:8">
      <c r="A352" s="12">
        <v>350</v>
      </c>
      <c r="B352" s="18">
        <v>100000362008</v>
      </c>
      <c r="C352" s="12">
        <v>0</v>
      </c>
      <c r="D352" s="12" t="s">
        <v>105</v>
      </c>
      <c r="E352" s="14" t="s">
        <v>106</v>
      </c>
      <c r="F352" s="19">
        <v>5350</v>
      </c>
      <c r="G352" s="19">
        <v>-2581.56</v>
      </c>
      <c r="H352" s="19">
        <v>2768.44</v>
      </c>
    </row>
    <row r="353" spans="1:8">
      <c r="A353" s="12">
        <v>351</v>
      </c>
      <c r="B353" s="18">
        <v>100000362009</v>
      </c>
      <c r="C353" s="12">
        <v>0</v>
      </c>
      <c r="D353" s="12" t="s">
        <v>105</v>
      </c>
      <c r="E353" s="14" t="s">
        <v>106</v>
      </c>
      <c r="F353" s="19">
        <v>5350</v>
      </c>
      <c r="G353" s="19">
        <v>-2581.56</v>
      </c>
      <c r="H353" s="19">
        <v>2768.44</v>
      </c>
    </row>
    <row r="354" spans="1:8">
      <c r="A354" s="12">
        <v>352</v>
      </c>
      <c r="B354" s="18">
        <v>100000362010</v>
      </c>
      <c r="C354" s="12">
        <v>0</v>
      </c>
      <c r="D354" s="12" t="s">
        <v>105</v>
      </c>
      <c r="E354" s="14" t="s">
        <v>106</v>
      </c>
      <c r="F354" s="19">
        <v>5350</v>
      </c>
      <c r="G354" s="19">
        <v>-2581.56</v>
      </c>
      <c r="H354" s="19">
        <v>2768.44</v>
      </c>
    </row>
    <row r="355" spans="1:8">
      <c r="A355" s="12">
        <v>353</v>
      </c>
      <c r="B355" s="18">
        <v>100000362011</v>
      </c>
      <c r="C355" s="12">
        <v>0</v>
      </c>
      <c r="D355" s="12" t="s">
        <v>105</v>
      </c>
      <c r="E355" s="14" t="s">
        <v>106</v>
      </c>
      <c r="F355" s="19">
        <v>5350</v>
      </c>
      <c r="G355" s="19">
        <v>-2581.56</v>
      </c>
      <c r="H355" s="19">
        <v>2768.44</v>
      </c>
    </row>
    <row r="356" spans="1:8">
      <c r="A356" s="12">
        <v>354</v>
      </c>
      <c r="B356" s="18">
        <v>100000362012</v>
      </c>
      <c r="C356" s="12">
        <v>0</v>
      </c>
      <c r="D356" s="12" t="s">
        <v>105</v>
      </c>
      <c r="E356" s="14" t="s">
        <v>106</v>
      </c>
      <c r="F356" s="19">
        <v>5350</v>
      </c>
      <c r="G356" s="19">
        <v>-2581.56</v>
      </c>
      <c r="H356" s="19">
        <v>2768.44</v>
      </c>
    </row>
    <row r="357" spans="1:8">
      <c r="A357" s="12">
        <v>355</v>
      </c>
      <c r="B357" s="18">
        <v>100000362013</v>
      </c>
      <c r="C357" s="12">
        <v>0</v>
      </c>
      <c r="D357" s="12" t="s">
        <v>105</v>
      </c>
      <c r="E357" s="14" t="s">
        <v>106</v>
      </c>
      <c r="F357" s="19">
        <v>5350</v>
      </c>
      <c r="G357" s="19">
        <v>-2581.56</v>
      </c>
      <c r="H357" s="19">
        <v>2768.44</v>
      </c>
    </row>
    <row r="358" spans="1:8">
      <c r="A358" s="12">
        <v>356</v>
      </c>
      <c r="B358" s="18">
        <v>100000362014</v>
      </c>
      <c r="C358" s="12">
        <v>0</v>
      </c>
      <c r="D358" s="12" t="s">
        <v>105</v>
      </c>
      <c r="E358" s="14" t="s">
        <v>106</v>
      </c>
      <c r="F358" s="19">
        <v>5350</v>
      </c>
      <c r="G358" s="19">
        <v>-2581.56</v>
      </c>
      <c r="H358" s="19">
        <v>2768.44</v>
      </c>
    </row>
    <row r="359" spans="1:8">
      <c r="A359" s="12">
        <v>357</v>
      </c>
      <c r="B359" s="18">
        <v>100000362015</v>
      </c>
      <c r="C359" s="12">
        <v>0</v>
      </c>
      <c r="D359" s="12" t="s">
        <v>105</v>
      </c>
      <c r="E359" s="14" t="s">
        <v>106</v>
      </c>
      <c r="F359" s="19">
        <v>5350</v>
      </c>
      <c r="G359" s="19">
        <v>-2581.56</v>
      </c>
      <c r="H359" s="19">
        <v>2768.44</v>
      </c>
    </row>
    <row r="360" spans="1:8">
      <c r="A360" s="12">
        <v>358</v>
      </c>
      <c r="B360" s="18">
        <v>100000362016</v>
      </c>
      <c r="C360" s="12">
        <v>0</v>
      </c>
      <c r="D360" s="12" t="s">
        <v>105</v>
      </c>
      <c r="E360" s="14" t="s">
        <v>106</v>
      </c>
      <c r="F360" s="19">
        <v>5350</v>
      </c>
      <c r="G360" s="19">
        <v>-2581.56</v>
      </c>
      <c r="H360" s="19">
        <v>2768.44</v>
      </c>
    </row>
    <row r="361" spans="1:8">
      <c r="A361" s="12">
        <v>359</v>
      </c>
      <c r="B361" s="18">
        <v>100000362017</v>
      </c>
      <c r="C361" s="12">
        <v>0</v>
      </c>
      <c r="D361" s="12" t="s">
        <v>105</v>
      </c>
      <c r="E361" s="14" t="s">
        <v>106</v>
      </c>
      <c r="F361" s="19">
        <v>5350</v>
      </c>
      <c r="G361" s="19">
        <v>-2581.56</v>
      </c>
      <c r="H361" s="19">
        <v>2768.44</v>
      </c>
    </row>
    <row r="362" spans="1:8">
      <c r="A362" s="12">
        <v>360</v>
      </c>
      <c r="B362" s="18">
        <v>100000362018</v>
      </c>
      <c r="C362" s="12">
        <v>0</v>
      </c>
      <c r="D362" s="12" t="s">
        <v>105</v>
      </c>
      <c r="E362" s="14" t="s">
        <v>106</v>
      </c>
      <c r="F362" s="19">
        <v>5350</v>
      </c>
      <c r="G362" s="19">
        <v>-2581.56</v>
      </c>
      <c r="H362" s="19">
        <v>2768.44</v>
      </c>
    </row>
    <row r="363" spans="1:8">
      <c r="A363" s="12">
        <v>361</v>
      </c>
      <c r="B363" s="18">
        <v>100000362019</v>
      </c>
      <c r="C363" s="12">
        <v>0</v>
      </c>
      <c r="D363" s="12" t="s">
        <v>105</v>
      </c>
      <c r="E363" s="14" t="s">
        <v>106</v>
      </c>
      <c r="F363" s="19">
        <v>5350</v>
      </c>
      <c r="G363" s="19">
        <v>-2581.56</v>
      </c>
      <c r="H363" s="19">
        <v>2768.44</v>
      </c>
    </row>
    <row r="364" spans="1:8">
      <c r="A364" s="12">
        <v>362</v>
      </c>
      <c r="B364" s="18">
        <v>100000362020</v>
      </c>
      <c r="C364" s="12">
        <v>0</v>
      </c>
      <c r="D364" s="12" t="s">
        <v>105</v>
      </c>
      <c r="E364" s="14" t="s">
        <v>106</v>
      </c>
      <c r="F364" s="19">
        <v>5350</v>
      </c>
      <c r="G364" s="19">
        <v>-2581.56</v>
      </c>
      <c r="H364" s="19">
        <v>2768.44</v>
      </c>
    </row>
    <row r="365" spans="1:8">
      <c r="A365" s="12">
        <v>363</v>
      </c>
      <c r="B365" s="18">
        <v>100000362021</v>
      </c>
      <c r="C365" s="12">
        <v>0</v>
      </c>
      <c r="D365" s="12" t="s">
        <v>105</v>
      </c>
      <c r="E365" s="14" t="s">
        <v>106</v>
      </c>
      <c r="F365" s="19">
        <v>5350</v>
      </c>
      <c r="G365" s="19">
        <v>-2581.56</v>
      </c>
      <c r="H365" s="19">
        <v>2768.44</v>
      </c>
    </row>
    <row r="366" spans="1:8">
      <c r="A366" s="12">
        <v>364</v>
      </c>
      <c r="B366" s="18">
        <v>100000362022</v>
      </c>
      <c r="C366" s="12">
        <v>0</v>
      </c>
      <c r="D366" s="12" t="s">
        <v>105</v>
      </c>
      <c r="E366" s="14" t="s">
        <v>106</v>
      </c>
      <c r="F366" s="19">
        <v>5350</v>
      </c>
      <c r="G366" s="19">
        <v>-2581.56</v>
      </c>
      <c r="H366" s="19">
        <v>2768.44</v>
      </c>
    </row>
    <row r="367" spans="1:8">
      <c r="A367" s="12">
        <v>365</v>
      </c>
      <c r="B367" s="18">
        <v>100000362023</v>
      </c>
      <c r="C367" s="12">
        <v>0</v>
      </c>
      <c r="D367" s="12" t="s">
        <v>105</v>
      </c>
      <c r="E367" s="14" t="s">
        <v>106</v>
      </c>
      <c r="F367" s="19">
        <v>5350</v>
      </c>
      <c r="G367" s="19">
        <v>-2581.56</v>
      </c>
      <c r="H367" s="19">
        <v>2768.44</v>
      </c>
    </row>
    <row r="368" spans="1:8">
      <c r="A368" s="12">
        <v>366</v>
      </c>
      <c r="B368" s="18">
        <v>100000362024</v>
      </c>
      <c r="C368" s="12">
        <v>0</v>
      </c>
      <c r="D368" s="12" t="s">
        <v>105</v>
      </c>
      <c r="E368" s="14" t="s">
        <v>106</v>
      </c>
      <c r="F368" s="19">
        <v>5350</v>
      </c>
      <c r="G368" s="19">
        <v>-2581.56</v>
      </c>
      <c r="H368" s="19">
        <v>2768.44</v>
      </c>
    </row>
    <row r="369" spans="1:8">
      <c r="A369" s="12">
        <v>367</v>
      </c>
      <c r="B369" s="18">
        <v>100000362025</v>
      </c>
      <c r="C369" s="12">
        <v>0</v>
      </c>
      <c r="D369" s="12" t="s">
        <v>105</v>
      </c>
      <c r="E369" s="14" t="s">
        <v>106</v>
      </c>
      <c r="F369" s="19">
        <v>5350</v>
      </c>
      <c r="G369" s="19">
        <v>-2581.56</v>
      </c>
      <c r="H369" s="19">
        <v>2768.44</v>
      </c>
    </row>
    <row r="370" spans="1:8">
      <c r="A370" s="12">
        <v>368</v>
      </c>
      <c r="B370" s="18">
        <v>100000362026</v>
      </c>
      <c r="C370" s="12">
        <v>0</v>
      </c>
      <c r="D370" s="12" t="s">
        <v>105</v>
      </c>
      <c r="E370" s="14" t="s">
        <v>106</v>
      </c>
      <c r="F370" s="19">
        <v>5350</v>
      </c>
      <c r="G370" s="19">
        <v>-2581.56</v>
      </c>
      <c r="H370" s="19">
        <v>2768.44</v>
      </c>
    </row>
    <row r="371" spans="1:8">
      <c r="A371" s="12">
        <v>369</v>
      </c>
      <c r="B371" s="18">
        <v>100000362027</v>
      </c>
      <c r="C371" s="12">
        <v>0</v>
      </c>
      <c r="D371" s="12" t="s">
        <v>105</v>
      </c>
      <c r="E371" s="14" t="s">
        <v>106</v>
      </c>
      <c r="F371" s="19">
        <v>5350</v>
      </c>
      <c r="G371" s="19">
        <v>-2581.56</v>
      </c>
      <c r="H371" s="19">
        <v>2768.44</v>
      </c>
    </row>
    <row r="372" spans="1:8">
      <c r="A372" s="12">
        <v>370</v>
      </c>
      <c r="B372" s="18">
        <v>100000362028</v>
      </c>
      <c r="C372" s="12">
        <v>0</v>
      </c>
      <c r="D372" s="12" t="s">
        <v>105</v>
      </c>
      <c r="E372" s="14" t="s">
        <v>106</v>
      </c>
      <c r="F372" s="19">
        <v>5350</v>
      </c>
      <c r="G372" s="19">
        <v>-2581.56</v>
      </c>
      <c r="H372" s="19">
        <v>2768.44</v>
      </c>
    </row>
    <row r="373" spans="1:8">
      <c r="A373" s="12">
        <v>371</v>
      </c>
      <c r="B373" s="18">
        <v>100000362029</v>
      </c>
      <c r="C373" s="12">
        <v>0</v>
      </c>
      <c r="D373" s="12" t="s">
        <v>105</v>
      </c>
      <c r="E373" s="14" t="s">
        <v>106</v>
      </c>
      <c r="F373" s="19">
        <v>5350</v>
      </c>
      <c r="G373" s="19">
        <v>-2581.56</v>
      </c>
      <c r="H373" s="19">
        <v>2768.44</v>
      </c>
    </row>
    <row r="374" spans="1:8">
      <c r="A374" s="12">
        <v>372</v>
      </c>
      <c r="B374" s="18">
        <v>100000362030</v>
      </c>
      <c r="C374" s="12">
        <v>0</v>
      </c>
      <c r="D374" s="12" t="s">
        <v>105</v>
      </c>
      <c r="E374" s="14" t="s">
        <v>106</v>
      </c>
      <c r="F374" s="19">
        <v>5350</v>
      </c>
      <c r="G374" s="19">
        <v>-2581.56</v>
      </c>
      <c r="H374" s="19">
        <v>2768.44</v>
      </c>
    </row>
    <row r="375" spans="1:8">
      <c r="A375" s="12">
        <v>373</v>
      </c>
      <c r="B375" s="18">
        <v>100000362031</v>
      </c>
      <c r="C375" s="12">
        <v>0</v>
      </c>
      <c r="D375" s="12" t="s">
        <v>105</v>
      </c>
      <c r="E375" s="14" t="s">
        <v>106</v>
      </c>
      <c r="F375" s="19">
        <v>5350</v>
      </c>
      <c r="G375" s="19">
        <v>-2581.56</v>
      </c>
      <c r="H375" s="19">
        <v>2768.44</v>
      </c>
    </row>
    <row r="376" spans="1:8">
      <c r="A376" s="12">
        <v>374</v>
      </c>
      <c r="B376" s="18">
        <v>100000362032</v>
      </c>
      <c r="C376" s="12">
        <v>0</v>
      </c>
      <c r="D376" s="12" t="s">
        <v>105</v>
      </c>
      <c r="E376" s="14" t="s">
        <v>106</v>
      </c>
      <c r="F376" s="19">
        <v>5350</v>
      </c>
      <c r="G376" s="19">
        <v>-2581.56</v>
      </c>
      <c r="H376" s="19">
        <v>2768.44</v>
      </c>
    </row>
    <row r="377" spans="1:8">
      <c r="A377" s="12">
        <v>375</v>
      </c>
      <c r="B377" s="18">
        <v>100000362033</v>
      </c>
      <c r="C377" s="12">
        <v>0</v>
      </c>
      <c r="D377" s="12" t="s">
        <v>105</v>
      </c>
      <c r="E377" s="14" t="s">
        <v>106</v>
      </c>
      <c r="F377" s="19">
        <v>5350</v>
      </c>
      <c r="G377" s="19">
        <v>-2581.56</v>
      </c>
      <c r="H377" s="19">
        <v>2768.44</v>
      </c>
    </row>
    <row r="378" spans="1:8">
      <c r="A378" s="12">
        <v>376</v>
      </c>
      <c r="B378" s="18">
        <v>100000362034</v>
      </c>
      <c r="C378" s="12">
        <v>0</v>
      </c>
      <c r="D378" s="12" t="s">
        <v>105</v>
      </c>
      <c r="E378" s="14" t="s">
        <v>106</v>
      </c>
      <c r="F378" s="19">
        <v>5350</v>
      </c>
      <c r="G378" s="19">
        <v>-2581.56</v>
      </c>
      <c r="H378" s="19">
        <v>2768.44</v>
      </c>
    </row>
    <row r="379" spans="1:8">
      <c r="A379" s="12">
        <v>377</v>
      </c>
      <c r="B379" s="18">
        <v>100000362035</v>
      </c>
      <c r="C379" s="12">
        <v>0</v>
      </c>
      <c r="D379" s="12" t="s">
        <v>105</v>
      </c>
      <c r="E379" s="14" t="s">
        <v>106</v>
      </c>
      <c r="F379" s="19">
        <v>5350</v>
      </c>
      <c r="G379" s="19">
        <v>-2581.56</v>
      </c>
      <c r="H379" s="19">
        <v>2768.44</v>
      </c>
    </row>
    <row r="380" spans="1:8">
      <c r="A380" s="12">
        <v>378</v>
      </c>
      <c r="B380" s="18">
        <v>100000362036</v>
      </c>
      <c r="C380" s="12">
        <v>0</v>
      </c>
      <c r="D380" s="12" t="s">
        <v>105</v>
      </c>
      <c r="E380" s="14" t="s">
        <v>106</v>
      </c>
      <c r="F380" s="19">
        <v>5350</v>
      </c>
      <c r="G380" s="19">
        <v>-2581.56</v>
      </c>
      <c r="H380" s="19">
        <v>2768.44</v>
      </c>
    </row>
    <row r="381" spans="1:8">
      <c r="A381" s="12">
        <v>379</v>
      </c>
      <c r="B381" s="18">
        <v>100000362037</v>
      </c>
      <c r="C381" s="12">
        <v>0</v>
      </c>
      <c r="D381" s="12" t="s">
        <v>107</v>
      </c>
      <c r="E381" s="14" t="s">
        <v>108</v>
      </c>
      <c r="F381" s="19">
        <v>18083</v>
      </c>
      <c r="G381" s="19">
        <v>-8632.77</v>
      </c>
      <c r="H381" s="19">
        <v>9450.23</v>
      </c>
    </row>
    <row r="382" spans="1:8">
      <c r="A382" s="12">
        <v>380</v>
      </c>
      <c r="B382" s="18">
        <v>100000362038</v>
      </c>
      <c r="C382" s="12">
        <v>0</v>
      </c>
      <c r="D382" s="12" t="s">
        <v>107</v>
      </c>
      <c r="E382" s="14" t="s">
        <v>108</v>
      </c>
      <c r="F382" s="19">
        <v>18083</v>
      </c>
      <c r="G382" s="19">
        <v>-8632.77</v>
      </c>
      <c r="H382" s="19">
        <v>9450.23</v>
      </c>
    </row>
    <row r="383" spans="1:8">
      <c r="A383" s="12">
        <v>381</v>
      </c>
      <c r="B383" s="18">
        <v>100000362039</v>
      </c>
      <c r="C383" s="12">
        <v>0</v>
      </c>
      <c r="D383" s="12" t="s">
        <v>107</v>
      </c>
      <c r="E383" s="14" t="s">
        <v>108</v>
      </c>
      <c r="F383" s="19">
        <v>18083</v>
      </c>
      <c r="G383" s="19">
        <v>-8632.77</v>
      </c>
      <c r="H383" s="19">
        <v>9450.23</v>
      </c>
    </row>
    <row r="384" spans="1:8">
      <c r="A384" s="12">
        <v>382</v>
      </c>
      <c r="B384" s="18">
        <v>100000362040</v>
      </c>
      <c r="C384" s="12">
        <v>0</v>
      </c>
      <c r="D384" s="12" t="s">
        <v>107</v>
      </c>
      <c r="E384" s="14" t="s">
        <v>108</v>
      </c>
      <c r="F384" s="19">
        <v>18083</v>
      </c>
      <c r="G384" s="19">
        <v>-8632.77</v>
      </c>
      <c r="H384" s="19">
        <v>9450.23</v>
      </c>
    </row>
    <row r="385" spans="1:8">
      <c r="A385" s="12">
        <v>383</v>
      </c>
      <c r="B385" s="18">
        <v>100000362041</v>
      </c>
      <c r="C385" s="12">
        <v>0</v>
      </c>
      <c r="D385" s="12" t="s">
        <v>107</v>
      </c>
      <c r="E385" s="14" t="s">
        <v>108</v>
      </c>
      <c r="F385" s="19">
        <v>18083</v>
      </c>
      <c r="G385" s="19">
        <v>-8632.77</v>
      </c>
      <c r="H385" s="19">
        <v>9450.23</v>
      </c>
    </row>
    <row r="386" spans="1:8">
      <c r="A386" s="12">
        <v>384</v>
      </c>
      <c r="B386" s="18">
        <v>100000362042</v>
      </c>
      <c r="C386" s="12">
        <v>0</v>
      </c>
      <c r="D386" s="12" t="s">
        <v>107</v>
      </c>
      <c r="E386" s="14" t="s">
        <v>108</v>
      </c>
      <c r="F386" s="19">
        <v>18083</v>
      </c>
      <c r="G386" s="19">
        <v>-8632.77</v>
      </c>
      <c r="H386" s="19">
        <v>9450.23</v>
      </c>
    </row>
    <row r="387" spans="1:8">
      <c r="A387" s="12">
        <v>385</v>
      </c>
      <c r="B387" s="18">
        <v>100000362043</v>
      </c>
      <c r="C387" s="12">
        <v>0</v>
      </c>
      <c r="D387" s="12" t="s">
        <v>107</v>
      </c>
      <c r="E387" s="14" t="s">
        <v>108</v>
      </c>
      <c r="F387" s="19">
        <v>18083</v>
      </c>
      <c r="G387" s="19">
        <v>-8632.77</v>
      </c>
      <c r="H387" s="19">
        <v>9450.23</v>
      </c>
    </row>
    <row r="388" spans="1:8">
      <c r="A388" s="12">
        <v>386</v>
      </c>
      <c r="B388" s="18">
        <v>100000362044</v>
      </c>
      <c r="C388" s="12">
        <v>0</v>
      </c>
      <c r="D388" s="12" t="s">
        <v>107</v>
      </c>
      <c r="E388" s="14" t="s">
        <v>108</v>
      </c>
      <c r="F388" s="19">
        <v>18083</v>
      </c>
      <c r="G388" s="19">
        <v>-8632.77</v>
      </c>
      <c r="H388" s="19">
        <v>9450.23</v>
      </c>
    </row>
    <row r="389" spans="1:8">
      <c r="A389" s="12">
        <v>387</v>
      </c>
      <c r="B389" s="18">
        <v>100000362045</v>
      </c>
      <c r="C389" s="12">
        <v>0</v>
      </c>
      <c r="D389" s="12" t="s">
        <v>107</v>
      </c>
      <c r="E389" s="14" t="s">
        <v>108</v>
      </c>
      <c r="F389" s="19">
        <v>18083</v>
      </c>
      <c r="G389" s="19">
        <v>-8632.77</v>
      </c>
      <c r="H389" s="19">
        <v>9450.23</v>
      </c>
    </row>
    <row r="390" spans="1:8">
      <c r="A390" s="12">
        <v>388</v>
      </c>
      <c r="B390" s="18">
        <v>100000362046</v>
      </c>
      <c r="C390" s="12">
        <v>0</v>
      </c>
      <c r="D390" s="12" t="s">
        <v>107</v>
      </c>
      <c r="E390" s="14" t="s">
        <v>108</v>
      </c>
      <c r="F390" s="19">
        <v>18083</v>
      </c>
      <c r="G390" s="19">
        <v>-8632.77</v>
      </c>
      <c r="H390" s="19">
        <v>9450.23</v>
      </c>
    </row>
    <row r="391" spans="1:8">
      <c r="A391" s="12">
        <v>389</v>
      </c>
      <c r="B391" s="18">
        <v>100000362047</v>
      </c>
      <c r="C391" s="12">
        <v>0</v>
      </c>
      <c r="D391" s="12" t="s">
        <v>107</v>
      </c>
      <c r="E391" s="14" t="s">
        <v>108</v>
      </c>
      <c r="F391" s="19">
        <v>18083</v>
      </c>
      <c r="G391" s="19">
        <v>-8632.77</v>
      </c>
      <c r="H391" s="19">
        <v>9450.23</v>
      </c>
    </row>
    <row r="392" spans="1:8">
      <c r="A392" s="12">
        <v>390</v>
      </c>
      <c r="B392" s="18">
        <v>100000362048</v>
      </c>
      <c r="C392" s="12">
        <v>0</v>
      </c>
      <c r="D392" s="12" t="s">
        <v>107</v>
      </c>
      <c r="E392" s="14" t="s">
        <v>108</v>
      </c>
      <c r="F392" s="19">
        <v>18083</v>
      </c>
      <c r="G392" s="19">
        <v>-8632.77</v>
      </c>
      <c r="H392" s="19">
        <v>9450.23</v>
      </c>
    </row>
    <row r="393" spans="1:8">
      <c r="A393" s="12">
        <v>391</v>
      </c>
      <c r="B393" s="18">
        <v>100000362049</v>
      </c>
      <c r="C393" s="12">
        <v>0</v>
      </c>
      <c r="D393" s="12" t="s">
        <v>107</v>
      </c>
      <c r="E393" s="14" t="s">
        <v>108</v>
      </c>
      <c r="F393" s="19">
        <v>18083</v>
      </c>
      <c r="G393" s="19">
        <v>-8632.77</v>
      </c>
      <c r="H393" s="19">
        <v>9450.23</v>
      </c>
    </row>
    <row r="394" spans="1:8">
      <c r="A394" s="12">
        <v>392</v>
      </c>
      <c r="B394" s="18">
        <v>100000362050</v>
      </c>
      <c r="C394" s="12">
        <v>0</v>
      </c>
      <c r="D394" s="12" t="s">
        <v>107</v>
      </c>
      <c r="E394" s="14" t="s">
        <v>108</v>
      </c>
      <c r="F394" s="19">
        <v>18083</v>
      </c>
      <c r="G394" s="19">
        <v>-8632.77</v>
      </c>
      <c r="H394" s="19">
        <v>9450.23</v>
      </c>
    </row>
    <row r="395" spans="1:8">
      <c r="A395" s="12">
        <v>393</v>
      </c>
      <c r="B395" s="18">
        <v>100000362051</v>
      </c>
      <c r="C395" s="12">
        <v>0</v>
      </c>
      <c r="D395" s="12" t="s">
        <v>107</v>
      </c>
      <c r="E395" s="14" t="s">
        <v>108</v>
      </c>
      <c r="F395" s="19">
        <v>18083</v>
      </c>
      <c r="G395" s="19">
        <v>-8632.77</v>
      </c>
      <c r="H395" s="19">
        <v>9450.23</v>
      </c>
    </row>
    <row r="396" spans="1:8">
      <c r="A396" s="12">
        <v>394</v>
      </c>
      <c r="B396" s="18">
        <v>100000362052</v>
      </c>
      <c r="C396" s="12">
        <v>0</v>
      </c>
      <c r="D396" s="12" t="s">
        <v>107</v>
      </c>
      <c r="E396" s="14" t="s">
        <v>108</v>
      </c>
      <c r="F396" s="19">
        <v>18083</v>
      </c>
      <c r="G396" s="19">
        <v>-8632.77</v>
      </c>
      <c r="H396" s="19">
        <v>9450.23</v>
      </c>
    </row>
    <row r="397" spans="1:8">
      <c r="A397" s="12">
        <v>395</v>
      </c>
      <c r="B397" s="18">
        <v>100000405562</v>
      </c>
      <c r="C397" s="12">
        <v>0</v>
      </c>
      <c r="D397" s="12" t="s">
        <v>109</v>
      </c>
      <c r="E397" s="14" t="s">
        <v>110</v>
      </c>
      <c r="F397" s="19">
        <v>5400</v>
      </c>
      <c r="G397" s="19">
        <v>-1971.37</v>
      </c>
      <c r="H397" s="19">
        <v>3428.63</v>
      </c>
    </row>
    <row r="398" spans="1:8">
      <c r="A398" s="12">
        <v>396</v>
      </c>
      <c r="B398" s="18">
        <v>100000405563</v>
      </c>
      <c r="C398" s="12">
        <v>0</v>
      </c>
      <c r="D398" s="12" t="s">
        <v>109</v>
      </c>
      <c r="E398" s="14" t="s">
        <v>110</v>
      </c>
      <c r="F398" s="19">
        <v>5400</v>
      </c>
      <c r="G398" s="19">
        <v>-1971.37</v>
      </c>
      <c r="H398" s="19">
        <v>3428.63</v>
      </c>
    </row>
    <row r="399" spans="1:8">
      <c r="A399" s="12">
        <v>397</v>
      </c>
      <c r="B399" s="18">
        <v>100000405564</v>
      </c>
      <c r="C399" s="12">
        <v>0</v>
      </c>
      <c r="D399" s="12" t="s">
        <v>109</v>
      </c>
      <c r="E399" s="14" t="s">
        <v>110</v>
      </c>
      <c r="F399" s="19">
        <v>5400</v>
      </c>
      <c r="G399" s="19">
        <v>-1971.37</v>
      </c>
      <c r="H399" s="19">
        <v>3428.63</v>
      </c>
    </row>
    <row r="400" spans="1:8">
      <c r="A400" s="12">
        <v>398</v>
      </c>
      <c r="B400" s="18">
        <v>100000405565</v>
      </c>
      <c r="C400" s="12">
        <v>0</v>
      </c>
      <c r="D400" s="12" t="s">
        <v>109</v>
      </c>
      <c r="E400" s="14" t="s">
        <v>110</v>
      </c>
      <c r="F400" s="19">
        <v>5400</v>
      </c>
      <c r="G400" s="19">
        <v>-1971.37</v>
      </c>
      <c r="H400" s="19">
        <v>3428.63</v>
      </c>
    </row>
    <row r="401" spans="1:8">
      <c r="A401" s="12">
        <v>399</v>
      </c>
      <c r="B401" s="18">
        <v>100000405566</v>
      </c>
      <c r="C401" s="12">
        <v>0</v>
      </c>
      <c r="D401" s="12" t="s">
        <v>109</v>
      </c>
      <c r="E401" s="14" t="s">
        <v>110</v>
      </c>
      <c r="F401" s="19">
        <v>5400</v>
      </c>
      <c r="G401" s="19">
        <v>-1971.37</v>
      </c>
      <c r="H401" s="19">
        <v>3428.63</v>
      </c>
    </row>
    <row r="402" spans="1:8">
      <c r="A402" s="12">
        <v>400</v>
      </c>
      <c r="B402" s="18">
        <v>100000405567</v>
      </c>
      <c r="C402" s="12">
        <v>0</v>
      </c>
      <c r="D402" s="12" t="s">
        <v>109</v>
      </c>
      <c r="E402" s="14" t="s">
        <v>110</v>
      </c>
      <c r="F402" s="19">
        <v>5400</v>
      </c>
      <c r="G402" s="19">
        <v>-1971.37</v>
      </c>
      <c r="H402" s="19">
        <v>3428.63</v>
      </c>
    </row>
    <row r="403" spans="1:8">
      <c r="A403" s="12">
        <v>401</v>
      </c>
      <c r="B403" s="18">
        <v>100000405568</v>
      </c>
      <c r="C403" s="12">
        <v>0</v>
      </c>
      <c r="D403" s="12" t="s">
        <v>109</v>
      </c>
      <c r="E403" s="14" t="s">
        <v>110</v>
      </c>
      <c r="F403" s="19">
        <v>5400</v>
      </c>
      <c r="G403" s="19">
        <v>-1971.37</v>
      </c>
      <c r="H403" s="19">
        <v>3428.63</v>
      </c>
    </row>
    <row r="404" spans="1:8">
      <c r="A404" s="12">
        <v>402</v>
      </c>
      <c r="B404" s="18">
        <v>100000405569</v>
      </c>
      <c r="C404" s="12">
        <v>0</v>
      </c>
      <c r="D404" s="12" t="s">
        <v>109</v>
      </c>
      <c r="E404" s="14" t="s">
        <v>110</v>
      </c>
      <c r="F404" s="19">
        <v>5400</v>
      </c>
      <c r="G404" s="19">
        <v>-1971.37</v>
      </c>
      <c r="H404" s="19">
        <v>3428.63</v>
      </c>
    </row>
    <row r="405" spans="1:8">
      <c r="A405" s="12">
        <v>403</v>
      </c>
      <c r="B405" s="18">
        <v>100000405570</v>
      </c>
      <c r="C405" s="12">
        <v>0</v>
      </c>
      <c r="D405" s="12" t="s">
        <v>109</v>
      </c>
      <c r="E405" s="14" t="s">
        <v>110</v>
      </c>
      <c r="F405" s="19">
        <v>5400</v>
      </c>
      <c r="G405" s="19">
        <v>-1971.37</v>
      </c>
      <c r="H405" s="19">
        <v>3428.63</v>
      </c>
    </row>
    <row r="406" spans="1:8">
      <c r="A406" s="12">
        <v>404</v>
      </c>
      <c r="B406" s="18">
        <v>100000405571</v>
      </c>
      <c r="C406" s="12">
        <v>0</v>
      </c>
      <c r="D406" s="12" t="s">
        <v>109</v>
      </c>
      <c r="E406" s="14" t="s">
        <v>110</v>
      </c>
      <c r="F406" s="19">
        <v>5400</v>
      </c>
      <c r="G406" s="19">
        <v>-1971.37</v>
      </c>
      <c r="H406" s="19">
        <v>3428.63</v>
      </c>
    </row>
    <row r="407" spans="1:8">
      <c r="A407" s="12">
        <v>405</v>
      </c>
      <c r="B407" s="18">
        <v>100000405572</v>
      </c>
      <c r="C407" s="12">
        <v>0</v>
      </c>
      <c r="D407" s="12" t="s">
        <v>109</v>
      </c>
      <c r="E407" s="14" t="s">
        <v>110</v>
      </c>
      <c r="F407" s="19">
        <v>5400</v>
      </c>
      <c r="G407" s="19">
        <v>-1971.37</v>
      </c>
      <c r="H407" s="19">
        <v>3428.63</v>
      </c>
    </row>
    <row r="408" spans="1:8">
      <c r="A408" s="12">
        <v>406</v>
      </c>
      <c r="B408" s="18">
        <v>100000405573</v>
      </c>
      <c r="C408" s="12">
        <v>0</v>
      </c>
      <c r="D408" s="12" t="s">
        <v>109</v>
      </c>
      <c r="E408" s="14" t="s">
        <v>110</v>
      </c>
      <c r="F408" s="19">
        <v>5400</v>
      </c>
      <c r="G408" s="19">
        <v>-1971.37</v>
      </c>
      <c r="H408" s="19">
        <v>3428.63</v>
      </c>
    </row>
    <row r="409" spans="1:8">
      <c r="A409" s="12">
        <v>407</v>
      </c>
      <c r="B409" s="18">
        <v>100000405574</v>
      </c>
      <c r="C409" s="12">
        <v>0</v>
      </c>
      <c r="D409" s="12" t="s">
        <v>109</v>
      </c>
      <c r="E409" s="14" t="s">
        <v>110</v>
      </c>
      <c r="F409" s="19">
        <v>5400</v>
      </c>
      <c r="G409" s="19">
        <v>-1971.37</v>
      </c>
      <c r="H409" s="19">
        <v>3428.63</v>
      </c>
    </row>
    <row r="410" spans="1:8">
      <c r="A410" s="12">
        <v>408</v>
      </c>
      <c r="B410" s="18">
        <v>100000405575</v>
      </c>
      <c r="C410" s="12">
        <v>0</v>
      </c>
      <c r="D410" s="12" t="s">
        <v>109</v>
      </c>
      <c r="E410" s="14" t="s">
        <v>110</v>
      </c>
      <c r="F410" s="19">
        <v>5400</v>
      </c>
      <c r="G410" s="19">
        <v>-1971.37</v>
      </c>
      <c r="H410" s="19">
        <v>3428.63</v>
      </c>
    </row>
    <row r="411" spans="1:8">
      <c r="A411" s="12">
        <v>409</v>
      </c>
      <c r="B411" s="18">
        <v>100000405576</v>
      </c>
      <c r="C411" s="12">
        <v>0</v>
      </c>
      <c r="D411" s="12" t="s">
        <v>109</v>
      </c>
      <c r="E411" s="14" t="s">
        <v>110</v>
      </c>
      <c r="F411" s="19">
        <v>5400</v>
      </c>
      <c r="G411" s="19">
        <v>-1971.37</v>
      </c>
      <c r="H411" s="19">
        <v>3428.63</v>
      </c>
    </row>
    <row r="412" spans="1:8">
      <c r="A412" s="12">
        <v>410</v>
      </c>
      <c r="B412" s="18">
        <v>100000405577</v>
      </c>
      <c r="C412" s="12">
        <v>0</v>
      </c>
      <c r="D412" s="12" t="s">
        <v>109</v>
      </c>
      <c r="E412" s="14" t="s">
        <v>110</v>
      </c>
      <c r="F412" s="19">
        <v>5400</v>
      </c>
      <c r="G412" s="19">
        <v>-1971.37</v>
      </c>
      <c r="H412" s="19">
        <v>3428.63</v>
      </c>
    </row>
    <row r="413" spans="1:8">
      <c r="A413" s="12">
        <v>411</v>
      </c>
      <c r="B413" s="18">
        <v>100000405578</v>
      </c>
      <c r="C413" s="12">
        <v>0</v>
      </c>
      <c r="D413" s="12" t="s">
        <v>109</v>
      </c>
      <c r="E413" s="14" t="s">
        <v>110</v>
      </c>
      <c r="F413" s="19">
        <v>5400</v>
      </c>
      <c r="G413" s="19">
        <v>-1971.37</v>
      </c>
      <c r="H413" s="19">
        <v>3428.63</v>
      </c>
    </row>
    <row r="414" spans="1:8">
      <c r="A414" s="12">
        <v>412</v>
      </c>
      <c r="B414" s="18">
        <v>100000405579</v>
      </c>
      <c r="C414" s="12">
        <v>0</v>
      </c>
      <c r="D414" s="12" t="s">
        <v>109</v>
      </c>
      <c r="E414" s="14" t="s">
        <v>110</v>
      </c>
      <c r="F414" s="19">
        <v>5400</v>
      </c>
      <c r="G414" s="19">
        <v>-1971.37</v>
      </c>
      <c r="H414" s="19">
        <v>3428.63</v>
      </c>
    </row>
    <row r="415" spans="1:8">
      <c r="A415" s="12">
        <v>413</v>
      </c>
      <c r="B415" s="18">
        <v>100000405580</v>
      </c>
      <c r="C415" s="12">
        <v>0</v>
      </c>
      <c r="D415" s="12" t="s">
        <v>109</v>
      </c>
      <c r="E415" s="14" t="s">
        <v>110</v>
      </c>
      <c r="F415" s="19">
        <v>5400</v>
      </c>
      <c r="G415" s="19">
        <v>-1971.37</v>
      </c>
      <c r="H415" s="19">
        <v>3428.63</v>
      </c>
    </row>
    <row r="416" spans="1:8">
      <c r="A416" s="12">
        <v>414</v>
      </c>
      <c r="B416" s="18">
        <v>100000405581</v>
      </c>
      <c r="C416" s="12">
        <v>0</v>
      </c>
      <c r="D416" s="12" t="s">
        <v>109</v>
      </c>
      <c r="E416" s="14" t="s">
        <v>110</v>
      </c>
      <c r="F416" s="19">
        <v>5400</v>
      </c>
      <c r="G416" s="19">
        <v>-1971.37</v>
      </c>
      <c r="H416" s="19">
        <v>3428.63</v>
      </c>
    </row>
    <row r="417" spans="1:8">
      <c r="A417" s="12">
        <v>415</v>
      </c>
      <c r="B417" s="18">
        <v>100000593831</v>
      </c>
      <c r="C417" s="12">
        <v>0</v>
      </c>
      <c r="D417" s="12" t="s">
        <v>115</v>
      </c>
      <c r="E417" s="14" t="s">
        <v>116</v>
      </c>
      <c r="F417" s="19">
        <v>52800</v>
      </c>
      <c r="G417" s="19">
        <v>-5442.74</v>
      </c>
      <c r="H417" s="19">
        <v>47357.26</v>
      </c>
    </row>
    <row r="418" spans="1:8">
      <c r="A418" s="62" t="s">
        <v>10</v>
      </c>
      <c r="B418" s="62"/>
      <c r="C418" s="62"/>
      <c r="D418" s="62"/>
      <c r="E418" s="62"/>
      <c r="F418" s="29">
        <f>SUM(F3:F417)</f>
        <v>3088722.7</v>
      </c>
      <c r="G418" s="29">
        <f t="shared" ref="G418:H418" si="0">SUM(G3:G417)</f>
        <v>-2441271.500000007</v>
      </c>
      <c r="H418" s="29">
        <f t="shared" si="0"/>
        <v>647451.19999999902</v>
      </c>
    </row>
    <row r="420" spans="1:8">
      <c r="A420" s="63" t="s">
        <v>11</v>
      </c>
      <c r="B420" s="63"/>
      <c r="C420" s="63"/>
      <c r="D420" s="63"/>
      <c r="E420" s="63"/>
      <c r="F420" s="64"/>
      <c r="G420" s="64"/>
      <c r="H420" s="64"/>
    </row>
    <row r="421" spans="1:8">
      <c r="A421" s="22" t="s">
        <v>7</v>
      </c>
      <c r="B421" s="23" t="s">
        <v>0</v>
      </c>
      <c r="C421" s="22" t="s">
        <v>1</v>
      </c>
      <c r="D421" s="22" t="s">
        <v>2</v>
      </c>
      <c r="E421" s="22" t="s">
        <v>3</v>
      </c>
      <c r="F421" s="24" t="s">
        <v>4</v>
      </c>
      <c r="G421" s="24" t="s">
        <v>5</v>
      </c>
      <c r="H421" s="24" t="s">
        <v>6</v>
      </c>
    </row>
    <row r="422" spans="1:8">
      <c r="A422" s="21">
        <v>1</v>
      </c>
      <c r="B422" s="18">
        <v>100000047678</v>
      </c>
      <c r="C422" s="12">
        <v>0</v>
      </c>
      <c r="D422" s="12" t="s">
        <v>36</v>
      </c>
      <c r="E422" s="14" t="s">
        <v>83</v>
      </c>
      <c r="F422" s="19">
        <v>5778</v>
      </c>
      <c r="G422" s="19">
        <v>-5777</v>
      </c>
      <c r="H422" s="19">
        <v>1</v>
      </c>
    </row>
    <row r="423" spans="1:8">
      <c r="A423" s="21">
        <v>2</v>
      </c>
      <c r="B423" s="18">
        <v>100000048442</v>
      </c>
      <c r="C423" s="12">
        <v>0</v>
      </c>
      <c r="D423" s="12" t="s">
        <v>84</v>
      </c>
      <c r="E423" s="14" t="s">
        <v>85</v>
      </c>
      <c r="F423" s="19">
        <v>6848</v>
      </c>
      <c r="G423" s="19">
        <v>-6847</v>
      </c>
      <c r="H423" s="19">
        <v>1</v>
      </c>
    </row>
    <row r="424" spans="1:8">
      <c r="A424" s="21">
        <v>3</v>
      </c>
      <c r="B424" s="18">
        <v>100000060343</v>
      </c>
      <c r="C424" s="12">
        <v>0</v>
      </c>
      <c r="D424" s="12" t="s">
        <v>86</v>
      </c>
      <c r="E424" s="14" t="s">
        <v>15</v>
      </c>
      <c r="F424" s="19">
        <v>8025</v>
      </c>
      <c r="G424" s="19">
        <v>-8024</v>
      </c>
      <c r="H424" s="19">
        <v>1</v>
      </c>
    </row>
    <row r="425" spans="1:8">
      <c r="A425" s="21">
        <v>4</v>
      </c>
      <c r="B425" s="18">
        <v>100000060344</v>
      </c>
      <c r="C425" s="12">
        <v>0</v>
      </c>
      <c r="D425" s="12" t="s">
        <v>86</v>
      </c>
      <c r="E425" s="14" t="s">
        <v>15</v>
      </c>
      <c r="F425" s="19">
        <v>8025</v>
      </c>
      <c r="G425" s="19">
        <v>-8024</v>
      </c>
      <c r="H425" s="19">
        <v>1</v>
      </c>
    </row>
    <row r="426" spans="1:8">
      <c r="A426" s="21">
        <v>5</v>
      </c>
      <c r="B426" s="18">
        <v>100000061983</v>
      </c>
      <c r="C426" s="12">
        <v>0</v>
      </c>
      <c r="D426" s="12" t="s">
        <v>86</v>
      </c>
      <c r="E426" s="14" t="s">
        <v>87</v>
      </c>
      <c r="F426" s="19">
        <v>11500.01</v>
      </c>
      <c r="G426" s="19">
        <v>-11499.01</v>
      </c>
      <c r="H426" s="19">
        <v>1</v>
      </c>
    </row>
    <row r="427" spans="1:8">
      <c r="A427" s="21">
        <v>6</v>
      </c>
      <c r="B427" s="18">
        <v>100000062340</v>
      </c>
      <c r="C427" s="12">
        <v>0</v>
      </c>
      <c r="D427" s="12" t="s">
        <v>88</v>
      </c>
      <c r="E427" s="14" t="s">
        <v>89</v>
      </c>
      <c r="F427" s="19">
        <v>5778</v>
      </c>
      <c r="G427" s="19">
        <v>-5777</v>
      </c>
      <c r="H427" s="19">
        <v>1</v>
      </c>
    </row>
    <row r="428" spans="1:8">
      <c r="A428" s="21">
        <v>7</v>
      </c>
      <c r="B428" s="18">
        <v>100000065768</v>
      </c>
      <c r="C428" s="12">
        <v>0</v>
      </c>
      <c r="D428" s="12" t="s">
        <v>90</v>
      </c>
      <c r="E428" s="14" t="s">
        <v>20</v>
      </c>
      <c r="F428" s="19">
        <v>7000</v>
      </c>
      <c r="G428" s="19">
        <v>-6999</v>
      </c>
      <c r="H428" s="19">
        <v>1</v>
      </c>
    </row>
    <row r="429" spans="1:8">
      <c r="A429" s="21">
        <v>8</v>
      </c>
      <c r="B429" s="18">
        <v>100000076827</v>
      </c>
      <c r="C429" s="12">
        <v>0</v>
      </c>
      <c r="D429" s="12" t="s">
        <v>91</v>
      </c>
      <c r="E429" s="14" t="s">
        <v>18</v>
      </c>
      <c r="F429" s="19">
        <v>29960</v>
      </c>
      <c r="G429" s="19">
        <v>-29959</v>
      </c>
      <c r="H429" s="19">
        <v>1</v>
      </c>
    </row>
    <row r="430" spans="1:8">
      <c r="A430" s="21">
        <v>9</v>
      </c>
      <c r="B430" s="18">
        <v>100000091489</v>
      </c>
      <c r="C430" s="12">
        <v>0</v>
      </c>
      <c r="D430" s="12" t="s">
        <v>16</v>
      </c>
      <c r="E430" s="14" t="s">
        <v>17</v>
      </c>
      <c r="F430" s="19">
        <v>36380</v>
      </c>
      <c r="G430" s="19">
        <v>-36379</v>
      </c>
      <c r="H430" s="19">
        <v>1</v>
      </c>
    </row>
    <row r="431" spans="1:8">
      <c r="A431" s="21">
        <v>10</v>
      </c>
      <c r="B431" s="18">
        <v>100000195442</v>
      </c>
      <c r="C431" s="12">
        <v>0</v>
      </c>
      <c r="D431" s="12" t="s">
        <v>97</v>
      </c>
      <c r="E431" s="14" t="s">
        <v>98</v>
      </c>
      <c r="F431" s="19">
        <v>1449.1</v>
      </c>
      <c r="G431" s="19">
        <v>-1448.1</v>
      </c>
      <c r="H431" s="19">
        <v>1</v>
      </c>
    </row>
    <row r="432" spans="1:8">
      <c r="A432" s="21"/>
      <c r="B432" s="18">
        <v>100000195442</v>
      </c>
      <c r="C432" s="47">
        <v>1</v>
      </c>
      <c r="D432" s="12" t="s">
        <v>97</v>
      </c>
      <c r="E432" s="14" t="s">
        <v>98</v>
      </c>
      <c r="F432" s="19">
        <v>3767.65</v>
      </c>
      <c r="G432" s="19">
        <v>-3766.65</v>
      </c>
      <c r="H432" s="19">
        <v>1</v>
      </c>
    </row>
    <row r="433" spans="1:8">
      <c r="A433" s="21">
        <v>11</v>
      </c>
      <c r="B433" s="18">
        <v>100000195443</v>
      </c>
      <c r="C433" s="12">
        <v>0</v>
      </c>
      <c r="D433" s="12" t="s">
        <v>97</v>
      </c>
      <c r="E433" s="14" t="s">
        <v>98</v>
      </c>
      <c r="F433" s="19">
        <v>1449.1</v>
      </c>
      <c r="G433" s="19">
        <v>-1448.1</v>
      </c>
      <c r="H433" s="19">
        <v>1</v>
      </c>
    </row>
    <row r="434" spans="1:8">
      <c r="A434" s="21"/>
      <c r="B434" s="18">
        <v>100000195443</v>
      </c>
      <c r="C434" s="47">
        <v>1</v>
      </c>
      <c r="D434" s="12" t="s">
        <v>97</v>
      </c>
      <c r="E434" s="14" t="s">
        <v>98</v>
      </c>
      <c r="F434" s="19">
        <v>3767.65</v>
      </c>
      <c r="G434" s="19">
        <v>-3766.65</v>
      </c>
      <c r="H434" s="19">
        <v>1</v>
      </c>
    </row>
    <row r="435" spans="1:8">
      <c r="A435" s="21">
        <v>12</v>
      </c>
      <c r="B435" s="18">
        <v>100000195444</v>
      </c>
      <c r="C435" s="12">
        <v>0</v>
      </c>
      <c r="D435" s="12" t="s">
        <v>97</v>
      </c>
      <c r="E435" s="14" t="s">
        <v>98</v>
      </c>
      <c r="F435" s="19">
        <v>1449.1</v>
      </c>
      <c r="G435" s="19">
        <v>-1448.1</v>
      </c>
      <c r="H435" s="19">
        <v>1</v>
      </c>
    </row>
    <row r="436" spans="1:8">
      <c r="A436" s="21"/>
      <c r="B436" s="18">
        <v>100000195444</v>
      </c>
      <c r="C436" s="47">
        <v>1</v>
      </c>
      <c r="D436" s="12" t="s">
        <v>97</v>
      </c>
      <c r="E436" s="14" t="s">
        <v>98</v>
      </c>
      <c r="F436" s="19">
        <v>3767.65</v>
      </c>
      <c r="G436" s="19">
        <v>-3766.65</v>
      </c>
      <c r="H436" s="19">
        <v>1</v>
      </c>
    </row>
    <row r="437" spans="1:8">
      <c r="A437" s="21">
        <v>13</v>
      </c>
      <c r="B437" s="18">
        <v>100000195459</v>
      </c>
      <c r="C437" s="12">
        <v>0</v>
      </c>
      <c r="D437" s="12" t="s">
        <v>97</v>
      </c>
      <c r="E437" s="14" t="s">
        <v>99</v>
      </c>
      <c r="F437" s="19">
        <v>2532.31</v>
      </c>
      <c r="G437" s="19">
        <v>-2531.31</v>
      </c>
      <c r="H437" s="19">
        <v>1</v>
      </c>
    </row>
    <row r="438" spans="1:8">
      <c r="A438" s="21"/>
      <c r="B438" s="18">
        <v>100000195459</v>
      </c>
      <c r="C438" s="47">
        <v>1</v>
      </c>
      <c r="D438" s="12" t="s">
        <v>97</v>
      </c>
      <c r="E438" s="14" t="s">
        <v>99</v>
      </c>
      <c r="F438" s="19">
        <v>6584.02</v>
      </c>
      <c r="G438" s="19">
        <v>-6583.02</v>
      </c>
      <c r="H438" s="19">
        <v>1</v>
      </c>
    </row>
    <row r="439" spans="1:8">
      <c r="A439" s="21">
        <v>14</v>
      </c>
      <c r="B439" s="18">
        <v>100000195460</v>
      </c>
      <c r="C439" s="12">
        <v>0</v>
      </c>
      <c r="D439" s="12" t="s">
        <v>97</v>
      </c>
      <c r="E439" s="14" t="s">
        <v>99</v>
      </c>
      <c r="F439" s="19">
        <v>2532.31</v>
      </c>
      <c r="G439" s="19">
        <v>-2531.31</v>
      </c>
      <c r="H439" s="19">
        <v>1</v>
      </c>
    </row>
    <row r="440" spans="1:8">
      <c r="A440" s="21"/>
      <c r="B440" s="18">
        <v>100000195460</v>
      </c>
      <c r="C440" s="47">
        <v>1</v>
      </c>
      <c r="D440" s="12" t="s">
        <v>97</v>
      </c>
      <c r="E440" s="14" t="s">
        <v>99</v>
      </c>
      <c r="F440" s="19">
        <v>6584.02</v>
      </c>
      <c r="G440" s="19">
        <v>-6583.02</v>
      </c>
      <c r="H440" s="19">
        <v>1</v>
      </c>
    </row>
    <row r="441" spans="1:8">
      <c r="A441" s="21">
        <v>15</v>
      </c>
      <c r="B441" s="18">
        <v>100000195461</v>
      </c>
      <c r="C441" s="12">
        <v>0</v>
      </c>
      <c r="D441" s="12" t="s">
        <v>97</v>
      </c>
      <c r="E441" s="14" t="s">
        <v>100</v>
      </c>
      <c r="F441" s="19">
        <v>5011.4799999999996</v>
      </c>
      <c r="G441" s="19">
        <v>-5010.4799999999996</v>
      </c>
      <c r="H441" s="19">
        <v>1</v>
      </c>
    </row>
    <row r="442" spans="1:8">
      <c r="A442" s="21"/>
      <c r="B442" s="18">
        <v>100000195461</v>
      </c>
      <c r="C442" s="47">
        <v>1</v>
      </c>
      <c r="D442" s="12" t="s">
        <v>97</v>
      </c>
      <c r="E442" s="14" t="s">
        <v>100</v>
      </c>
      <c r="F442" s="19">
        <v>13029.85</v>
      </c>
      <c r="G442" s="19">
        <v>-13028.85</v>
      </c>
      <c r="H442" s="19">
        <v>1</v>
      </c>
    </row>
    <row r="443" spans="1:8">
      <c r="A443" s="21">
        <v>16</v>
      </c>
      <c r="B443" s="18">
        <v>100000571876</v>
      </c>
      <c r="C443" s="12">
        <v>0</v>
      </c>
      <c r="D443" s="12" t="s">
        <v>111</v>
      </c>
      <c r="E443" s="14" t="s">
        <v>112</v>
      </c>
      <c r="F443" s="19">
        <v>5100</v>
      </c>
      <c r="G443" s="19">
        <v>-5099</v>
      </c>
      <c r="H443" s="19">
        <v>1</v>
      </c>
    </row>
    <row r="444" spans="1:8">
      <c r="A444" s="21">
        <v>17</v>
      </c>
      <c r="B444" s="18">
        <v>100000571877</v>
      </c>
      <c r="C444" s="12">
        <v>0</v>
      </c>
      <c r="D444" s="12" t="s">
        <v>111</v>
      </c>
      <c r="E444" s="14" t="s">
        <v>113</v>
      </c>
      <c r="F444" s="19">
        <v>8000</v>
      </c>
      <c r="G444" s="19">
        <v>-7999</v>
      </c>
      <c r="H444" s="19">
        <v>1</v>
      </c>
    </row>
    <row r="445" spans="1:8">
      <c r="A445" s="21">
        <v>18</v>
      </c>
      <c r="B445" s="18">
        <v>100000571878</v>
      </c>
      <c r="C445" s="12">
        <v>0</v>
      </c>
      <c r="D445" s="12" t="s">
        <v>111</v>
      </c>
      <c r="E445" s="14" t="s">
        <v>114</v>
      </c>
      <c r="F445" s="19">
        <v>9500</v>
      </c>
      <c r="G445" s="19">
        <v>-9499</v>
      </c>
      <c r="H445" s="19">
        <v>1</v>
      </c>
    </row>
    <row r="446" spans="1:8">
      <c r="A446" s="62" t="s">
        <v>11</v>
      </c>
      <c r="B446" s="62"/>
      <c r="C446" s="62"/>
      <c r="D446" s="62"/>
      <c r="E446" s="62"/>
      <c r="F446" s="29">
        <f>SUBTOTAL(9,F422:F445)</f>
        <v>193818.25</v>
      </c>
      <c r="G446" s="29">
        <f t="shared" ref="G446:H446" si="1">SUBTOTAL(9,G422:G445)</f>
        <v>-193794.25</v>
      </c>
      <c r="H446" s="29">
        <f t="shared" si="1"/>
        <v>24</v>
      </c>
    </row>
    <row r="447" spans="1:8" s="2" customFormat="1">
      <c r="A447" s="62" t="s">
        <v>22</v>
      </c>
      <c r="B447" s="62"/>
      <c r="C447" s="62"/>
      <c r="D447" s="62"/>
      <c r="E447" s="62"/>
      <c r="F447" s="26">
        <f>F446+F418</f>
        <v>3282540.95</v>
      </c>
      <c r="G447" s="26">
        <f t="shared" ref="G447:H447" si="2">G446+G418</f>
        <v>-2635065.750000007</v>
      </c>
      <c r="H447" s="26">
        <f t="shared" si="2"/>
        <v>647475.19999999902</v>
      </c>
    </row>
    <row r="448" spans="1:8">
      <c r="F448" s="17">
        <v>3282540.95</v>
      </c>
      <c r="G448" s="17">
        <v>-2635065.75</v>
      </c>
      <c r="H448" s="17">
        <v>647475.19999999995</v>
      </c>
    </row>
    <row r="449" spans="6:8">
      <c r="F449" s="17">
        <f>F448-F447</f>
        <v>0</v>
      </c>
      <c r="G449" s="17">
        <f t="shared" ref="G449:H449" si="3">G448-G447</f>
        <v>6.9849193096160889E-9</v>
      </c>
      <c r="H449" s="17">
        <f t="shared" si="3"/>
        <v>9.3132257461547852E-10</v>
      </c>
    </row>
  </sheetData>
  <autoFilter ref="A2:Q2" xr:uid="{34D2FF56-6357-4F5D-92C7-E07BD98F0D23}"/>
  <mergeCells count="5">
    <mergeCell ref="A418:E418"/>
    <mergeCell ref="A446:E446"/>
    <mergeCell ref="A447:E447"/>
    <mergeCell ref="A1:H1"/>
    <mergeCell ref="A420:H42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08D9-5A23-437E-AFE6-3C38479B0F40}">
  <dimension ref="A1:H120"/>
  <sheetViews>
    <sheetView zoomScale="70" zoomScaleNormal="70" workbookViewId="0">
      <selection sqref="A1:H1"/>
    </sheetView>
  </sheetViews>
  <sheetFormatPr defaultRowHeight="24"/>
  <cols>
    <col min="1" max="1" width="6.85546875" style="1" customWidth="1"/>
    <col min="2" max="2" width="15.7109375" style="6" bestFit="1" customWidth="1"/>
    <col min="3" max="3" width="5.28515625" style="20" customWidth="1"/>
    <col min="4" max="4" width="13.140625" style="20" customWidth="1"/>
    <col min="5" max="5" width="53.85546875" style="1" bestFit="1" customWidth="1"/>
    <col min="6" max="6" width="21" style="17" bestFit="1" customWidth="1"/>
    <col min="7" max="7" width="20.7109375" style="17" bestFit="1" customWidth="1"/>
    <col min="8" max="8" width="20.5703125" style="17" bestFit="1" customWidth="1"/>
    <col min="9" max="9" width="9.140625" style="1"/>
    <col min="10" max="10" width="9.85546875" style="1" customWidth="1"/>
    <col min="11" max="11" width="15.7109375" style="1" bestFit="1" customWidth="1"/>
    <col min="12" max="12" width="12.140625" style="1" bestFit="1" customWidth="1"/>
    <col min="13" max="13" width="16.7109375" style="1" bestFit="1" customWidth="1"/>
    <col min="14" max="14" width="52.140625" style="1" bestFit="1" customWidth="1"/>
    <col min="15" max="15" width="21" style="1" bestFit="1" customWidth="1"/>
    <col min="16" max="16" width="20.7109375" style="1" bestFit="1" customWidth="1"/>
    <col min="17" max="17" width="20.5703125" style="1" bestFit="1" customWidth="1"/>
    <col min="18" max="16384" width="9.140625" style="1"/>
  </cols>
  <sheetData>
    <row r="1" spans="1:8" s="45" customFormat="1">
      <c r="A1" s="65" t="s">
        <v>26</v>
      </c>
      <c r="B1" s="65"/>
      <c r="C1" s="65"/>
      <c r="D1" s="65"/>
      <c r="E1" s="65"/>
      <c r="F1" s="65"/>
      <c r="G1" s="65"/>
      <c r="H1" s="65"/>
    </row>
    <row r="2" spans="1:8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18">
        <v>100000203176</v>
      </c>
      <c r="C3" s="21">
        <v>0</v>
      </c>
      <c r="D3" s="21" t="s">
        <v>132</v>
      </c>
      <c r="E3" s="14" t="s">
        <v>133</v>
      </c>
      <c r="F3" s="19">
        <v>45500</v>
      </c>
      <c r="G3" s="19">
        <v>-37880.31</v>
      </c>
      <c r="H3" s="19">
        <v>7619.69</v>
      </c>
    </row>
    <row r="4" spans="1:8">
      <c r="A4" s="12">
        <v>2</v>
      </c>
      <c r="B4" s="18">
        <v>100000203177</v>
      </c>
      <c r="C4" s="21">
        <v>0</v>
      </c>
      <c r="D4" s="21" t="s">
        <v>132</v>
      </c>
      <c r="E4" s="14" t="s">
        <v>134</v>
      </c>
      <c r="F4" s="19">
        <v>45500</v>
      </c>
      <c r="G4" s="19">
        <v>-37880.31</v>
      </c>
      <c r="H4" s="19">
        <v>7619.69</v>
      </c>
    </row>
    <row r="5" spans="1:8">
      <c r="A5" s="12">
        <v>3</v>
      </c>
      <c r="B5" s="18">
        <v>100000203178</v>
      </c>
      <c r="C5" s="21">
        <v>0</v>
      </c>
      <c r="D5" s="21" t="s">
        <v>132</v>
      </c>
      <c r="E5" s="14" t="s">
        <v>135</v>
      </c>
      <c r="F5" s="19">
        <v>45500</v>
      </c>
      <c r="G5" s="19">
        <v>-37880.31</v>
      </c>
      <c r="H5" s="19">
        <v>7619.69</v>
      </c>
    </row>
    <row r="6" spans="1:8">
      <c r="A6" s="12">
        <v>4</v>
      </c>
      <c r="B6" s="18">
        <v>100000203179</v>
      </c>
      <c r="C6" s="21">
        <v>0</v>
      </c>
      <c r="D6" s="21" t="s">
        <v>132</v>
      </c>
      <c r="E6" s="14" t="s">
        <v>136</v>
      </c>
      <c r="F6" s="19">
        <v>45500</v>
      </c>
      <c r="G6" s="19">
        <v>-37880.31</v>
      </c>
      <c r="H6" s="19">
        <v>7619.69</v>
      </c>
    </row>
    <row r="7" spans="1:8">
      <c r="A7" s="12">
        <v>5</v>
      </c>
      <c r="B7" s="18">
        <v>100000203180</v>
      </c>
      <c r="C7" s="21">
        <v>0</v>
      </c>
      <c r="D7" s="21" t="s">
        <v>132</v>
      </c>
      <c r="E7" s="14" t="s">
        <v>137</v>
      </c>
      <c r="F7" s="19">
        <v>45500</v>
      </c>
      <c r="G7" s="19">
        <v>-37880.31</v>
      </c>
      <c r="H7" s="19">
        <v>7619.69</v>
      </c>
    </row>
    <row r="8" spans="1:8">
      <c r="A8" s="12">
        <v>6</v>
      </c>
      <c r="B8" s="18">
        <v>100000203181</v>
      </c>
      <c r="C8" s="21">
        <v>0</v>
      </c>
      <c r="D8" s="21" t="s">
        <v>132</v>
      </c>
      <c r="E8" s="14" t="s">
        <v>138</v>
      </c>
      <c r="F8" s="19">
        <v>45500</v>
      </c>
      <c r="G8" s="19">
        <v>-37880.31</v>
      </c>
      <c r="H8" s="19">
        <v>7619.69</v>
      </c>
    </row>
    <row r="9" spans="1:8">
      <c r="A9" s="12">
        <v>7</v>
      </c>
      <c r="B9" s="18">
        <v>100000203182</v>
      </c>
      <c r="C9" s="21">
        <v>0</v>
      </c>
      <c r="D9" s="21" t="s">
        <v>132</v>
      </c>
      <c r="E9" s="14" t="s">
        <v>139</v>
      </c>
      <c r="F9" s="19">
        <v>45500</v>
      </c>
      <c r="G9" s="19">
        <v>-37880.31</v>
      </c>
      <c r="H9" s="19">
        <v>7619.69</v>
      </c>
    </row>
    <row r="10" spans="1:8">
      <c r="A10" s="12">
        <v>8</v>
      </c>
      <c r="B10" s="18">
        <v>100000203183</v>
      </c>
      <c r="C10" s="21">
        <v>0</v>
      </c>
      <c r="D10" s="21" t="s">
        <v>132</v>
      </c>
      <c r="E10" s="14" t="s">
        <v>140</v>
      </c>
      <c r="F10" s="19">
        <v>45500</v>
      </c>
      <c r="G10" s="19">
        <v>-37880.31</v>
      </c>
      <c r="H10" s="19">
        <v>7619.69</v>
      </c>
    </row>
    <row r="11" spans="1:8">
      <c r="A11" s="12">
        <v>9</v>
      </c>
      <c r="B11" s="18">
        <v>100000203184</v>
      </c>
      <c r="C11" s="21">
        <v>0</v>
      </c>
      <c r="D11" s="21" t="s">
        <v>132</v>
      </c>
      <c r="E11" s="14" t="s">
        <v>141</v>
      </c>
      <c r="F11" s="19">
        <v>45500</v>
      </c>
      <c r="G11" s="19">
        <v>-37880.31</v>
      </c>
      <c r="H11" s="19">
        <v>7619.69</v>
      </c>
    </row>
    <row r="12" spans="1:8">
      <c r="A12" s="12">
        <v>10</v>
      </c>
      <c r="B12" s="18">
        <v>100000203185</v>
      </c>
      <c r="C12" s="21">
        <v>0</v>
      </c>
      <c r="D12" s="21" t="s">
        <v>132</v>
      </c>
      <c r="E12" s="14" t="s">
        <v>142</v>
      </c>
      <c r="F12" s="19">
        <v>45500</v>
      </c>
      <c r="G12" s="19">
        <v>-37880.31</v>
      </c>
      <c r="H12" s="19">
        <v>7619.69</v>
      </c>
    </row>
    <row r="13" spans="1:8">
      <c r="A13" s="12">
        <v>11</v>
      </c>
      <c r="B13" s="18">
        <v>100000203186</v>
      </c>
      <c r="C13" s="21">
        <v>0</v>
      </c>
      <c r="D13" s="21" t="s">
        <v>132</v>
      </c>
      <c r="E13" s="14" t="s">
        <v>143</v>
      </c>
      <c r="F13" s="19">
        <v>45500</v>
      </c>
      <c r="G13" s="19">
        <v>-37880.31</v>
      </c>
      <c r="H13" s="19">
        <v>7619.69</v>
      </c>
    </row>
    <row r="14" spans="1:8">
      <c r="A14" s="12">
        <v>12</v>
      </c>
      <c r="B14" s="18">
        <v>100000203187</v>
      </c>
      <c r="C14" s="21">
        <v>0</v>
      </c>
      <c r="D14" s="21" t="s">
        <v>132</v>
      </c>
      <c r="E14" s="14" t="s">
        <v>144</v>
      </c>
      <c r="F14" s="19">
        <v>45500</v>
      </c>
      <c r="G14" s="19">
        <v>-37880.31</v>
      </c>
      <c r="H14" s="19">
        <v>7619.69</v>
      </c>
    </row>
    <row r="15" spans="1:8">
      <c r="A15" s="12">
        <v>13</v>
      </c>
      <c r="B15" s="18">
        <v>100000203188</v>
      </c>
      <c r="C15" s="21">
        <v>0</v>
      </c>
      <c r="D15" s="21" t="s">
        <v>132</v>
      </c>
      <c r="E15" s="14" t="s">
        <v>145</v>
      </c>
      <c r="F15" s="19">
        <v>45500</v>
      </c>
      <c r="G15" s="19">
        <v>-37880.31</v>
      </c>
      <c r="H15" s="19">
        <v>7619.69</v>
      </c>
    </row>
    <row r="16" spans="1:8">
      <c r="A16" s="12">
        <v>14</v>
      </c>
      <c r="B16" s="18">
        <v>100000203189</v>
      </c>
      <c r="C16" s="21">
        <v>0</v>
      </c>
      <c r="D16" s="21" t="s">
        <v>132</v>
      </c>
      <c r="E16" s="14" t="s">
        <v>146</v>
      </c>
      <c r="F16" s="19">
        <v>45500</v>
      </c>
      <c r="G16" s="19">
        <v>-37880.31</v>
      </c>
      <c r="H16" s="19">
        <v>7619.69</v>
      </c>
    </row>
    <row r="17" spans="1:8">
      <c r="A17" s="12">
        <v>15</v>
      </c>
      <c r="B17" s="18">
        <v>100000203190</v>
      </c>
      <c r="C17" s="21">
        <v>0</v>
      </c>
      <c r="D17" s="21" t="s">
        <v>132</v>
      </c>
      <c r="E17" s="14" t="s">
        <v>147</v>
      </c>
      <c r="F17" s="19">
        <v>45500</v>
      </c>
      <c r="G17" s="19">
        <v>-37880.31</v>
      </c>
      <c r="H17" s="19">
        <v>7619.69</v>
      </c>
    </row>
    <row r="18" spans="1:8">
      <c r="A18" s="12">
        <v>16</v>
      </c>
      <c r="B18" s="18">
        <v>100000203191</v>
      </c>
      <c r="C18" s="21">
        <v>0</v>
      </c>
      <c r="D18" s="21" t="s">
        <v>132</v>
      </c>
      <c r="E18" s="14" t="s">
        <v>148</v>
      </c>
      <c r="F18" s="19">
        <v>45500</v>
      </c>
      <c r="G18" s="19">
        <v>-37880.31</v>
      </c>
      <c r="H18" s="19">
        <v>7619.69</v>
      </c>
    </row>
    <row r="19" spans="1:8">
      <c r="A19" s="12">
        <v>17</v>
      </c>
      <c r="B19" s="18">
        <v>100000203192</v>
      </c>
      <c r="C19" s="21">
        <v>0</v>
      </c>
      <c r="D19" s="21" t="s">
        <v>132</v>
      </c>
      <c r="E19" s="14" t="s">
        <v>149</v>
      </c>
      <c r="F19" s="19">
        <v>45500</v>
      </c>
      <c r="G19" s="19">
        <v>-37880.31</v>
      </c>
      <c r="H19" s="19">
        <v>7619.69</v>
      </c>
    </row>
    <row r="20" spans="1:8">
      <c r="A20" s="12">
        <v>18</v>
      </c>
      <c r="B20" s="18">
        <v>100000203193</v>
      </c>
      <c r="C20" s="21">
        <v>0</v>
      </c>
      <c r="D20" s="21" t="s">
        <v>132</v>
      </c>
      <c r="E20" s="14" t="s">
        <v>150</v>
      </c>
      <c r="F20" s="19">
        <v>45500</v>
      </c>
      <c r="G20" s="19">
        <v>-37880.31</v>
      </c>
      <c r="H20" s="19">
        <v>7619.69</v>
      </c>
    </row>
    <row r="21" spans="1:8">
      <c r="A21" s="12">
        <v>19</v>
      </c>
      <c r="B21" s="18">
        <v>100000203194</v>
      </c>
      <c r="C21" s="21">
        <v>0</v>
      </c>
      <c r="D21" s="21" t="s">
        <v>132</v>
      </c>
      <c r="E21" s="14" t="s">
        <v>151</v>
      </c>
      <c r="F21" s="19">
        <v>45500</v>
      </c>
      <c r="G21" s="19">
        <v>-37880.31</v>
      </c>
      <c r="H21" s="19">
        <v>7619.69</v>
      </c>
    </row>
    <row r="22" spans="1:8">
      <c r="A22" s="12">
        <v>20</v>
      </c>
      <c r="B22" s="18">
        <v>100000203195</v>
      </c>
      <c r="C22" s="21">
        <v>0</v>
      </c>
      <c r="D22" s="21" t="s">
        <v>132</v>
      </c>
      <c r="E22" s="14" t="s">
        <v>152</v>
      </c>
      <c r="F22" s="19">
        <v>45500</v>
      </c>
      <c r="G22" s="19">
        <v>-37880.31</v>
      </c>
      <c r="H22" s="19">
        <v>7619.69</v>
      </c>
    </row>
    <row r="23" spans="1:8">
      <c r="A23" s="12">
        <v>21</v>
      </c>
      <c r="B23" s="18">
        <v>100000203196</v>
      </c>
      <c r="C23" s="21">
        <v>0</v>
      </c>
      <c r="D23" s="21" t="s">
        <v>132</v>
      </c>
      <c r="E23" s="14" t="s">
        <v>153</v>
      </c>
      <c r="F23" s="19">
        <v>45500</v>
      </c>
      <c r="G23" s="19">
        <v>-37880.31</v>
      </c>
      <c r="H23" s="19">
        <v>7619.69</v>
      </c>
    </row>
    <row r="24" spans="1:8">
      <c r="A24" s="12">
        <v>22</v>
      </c>
      <c r="B24" s="18">
        <v>100000203197</v>
      </c>
      <c r="C24" s="21">
        <v>0</v>
      </c>
      <c r="D24" s="21" t="s">
        <v>132</v>
      </c>
      <c r="E24" s="14" t="s">
        <v>154</v>
      </c>
      <c r="F24" s="19">
        <v>45500</v>
      </c>
      <c r="G24" s="19">
        <v>-37880.31</v>
      </c>
      <c r="H24" s="19">
        <v>7619.69</v>
      </c>
    </row>
    <row r="25" spans="1:8">
      <c r="A25" s="12">
        <v>23</v>
      </c>
      <c r="B25" s="18">
        <v>100000203198</v>
      </c>
      <c r="C25" s="21">
        <v>0</v>
      </c>
      <c r="D25" s="21" t="s">
        <v>132</v>
      </c>
      <c r="E25" s="14" t="s">
        <v>155</v>
      </c>
      <c r="F25" s="19">
        <v>45500</v>
      </c>
      <c r="G25" s="19">
        <v>-37880.31</v>
      </c>
      <c r="H25" s="19">
        <v>7619.69</v>
      </c>
    </row>
    <row r="26" spans="1:8">
      <c r="A26" s="12">
        <v>24</v>
      </c>
      <c r="B26" s="18">
        <v>100000203199</v>
      </c>
      <c r="C26" s="21">
        <v>0</v>
      </c>
      <c r="D26" s="21" t="s">
        <v>132</v>
      </c>
      <c r="E26" s="14" t="s">
        <v>156</v>
      </c>
      <c r="F26" s="19">
        <v>45500</v>
      </c>
      <c r="G26" s="19">
        <v>-37880.31</v>
      </c>
      <c r="H26" s="19">
        <v>7619.69</v>
      </c>
    </row>
    <row r="27" spans="1:8">
      <c r="A27" s="12">
        <v>25</v>
      </c>
      <c r="B27" s="18">
        <v>100000203200</v>
      </c>
      <c r="C27" s="21">
        <v>0</v>
      </c>
      <c r="D27" s="21" t="s">
        <v>132</v>
      </c>
      <c r="E27" s="14" t="s">
        <v>157</v>
      </c>
      <c r="F27" s="19">
        <v>45500</v>
      </c>
      <c r="G27" s="19">
        <v>-37880.31</v>
      </c>
      <c r="H27" s="19">
        <v>7619.69</v>
      </c>
    </row>
    <row r="28" spans="1:8">
      <c r="A28" s="12">
        <v>26</v>
      </c>
      <c r="B28" s="18">
        <v>100000203201</v>
      </c>
      <c r="C28" s="21">
        <v>0</v>
      </c>
      <c r="D28" s="21" t="s">
        <v>132</v>
      </c>
      <c r="E28" s="14" t="s">
        <v>158</v>
      </c>
      <c r="F28" s="19">
        <v>45500</v>
      </c>
      <c r="G28" s="19">
        <v>-37880.31</v>
      </c>
      <c r="H28" s="19">
        <v>7619.69</v>
      </c>
    </row>
    <row r="29" spans="1:8">
      <c r="A29" s="12">
        <v>27</v>
      </c>
      <c r="B29" s="18">
        <v>100000203202</v>
      </c>
      <c r="C29" s="21">
        <v>0</v>
      </c>
      <c r="D29" s="21" t="s">
        <v>132</v>
      </c>
      <c r="E29" s="14" t="s">
        <v>159</v>
      </c>
      <c r="F29" s="19">
        <v>45500</v>
      </c>
      <c r="G29" s="19">
        <v>-37880.31</v>
      </c>
      <c r="H29" s="19">
        <v>7619.69</v>
      </c>
    </row>
    <row r="30" spans="1:8">
      <c r="A30" s="12">
        <v>28</v>
      </c>
      <c r="B30" s="18">
        <v>100000203203</v>
      </c>
      <c r="C30" s="21">
        <v>0</v>
      </c>
      <c r="D30" s="21" t="s">
        <v>132</v>
      </c>
      <c r="E30" s="14" t="s">
        <v>160</v>
      </c>
      <c r="F30" s="19">
        <v>45500</v>
      </c>
      <c r="G30" s="19">
        <v>-37880.31</v>
      </c>
      <c r="H30" s="19">
        <v>7619.69</v>
      </c>
    </row>
    <row r="31" spans="1:8">
      <c r="A31" s="12">
        <v>29</v>
      </c>
      <c r="B31" s="18">
        <v>100000203204</v>
      </c>
      <c r="C31" s="21">
        <v>0</v>
      </c>
      <c r="D31" s="21" t="s">
        <v>132</v>
      </c>
      <c r="E31" s="14" t="s">
        <v>161</v>
      </c>
      <c r="F31" s="19">
        <v>45500</v>
      </c>
      <c r="G31" s="19">
        <v>-37880.31</v>
      </c>
      <c r="H31" s="19">
        <v>7619.69</v>
      </c>
    </row>
    <row r="32" spans="1:8">
      <c r="A32" s="12">
        <v>30</v>
      </c>
      <c r="B32" s="18">
        <v>100000203205</v>
      </c>
      <c r="C32" s="21">
        <v>0</v>
      </c>
      <c r="D32" s="21" t="s">
        <v>132</v>
      </c>
      <c r="E32" s="14" t="s">
        <v>162</v>
      </c>
      <c r="F32" s="19">
        <v>45500</v>
      </c>
      <c r="G32" s="19">
        <v>-37880.31</v>
      </c>
      <c r="H32" s="19">
        <v>7619.69</v>
      </c>
    </row>
    <row r="33" spans="1:8">
      <c r="A33" s="12">
        <v>31</v>
      </c>
      <c r="B33" s="18">
        <v>100000203206</v>
      </c>
      <c r="C33" s="21">
        <v>0</v>
      </c>
      <c r="D33" s="21" t="s">
        <v>132</v>
      </c>
      <c r="E33" s="14" t="s">
        <v>163</v>
      </c>
      <c r="F33" s="19">
        <v>45500</v>
      </c>
      <c r="G33" s="19">
        <v>-37880.31</v>
      </c>
      <c r="H33" s="19">
        <v>7619.69</v>
      </c>
    </row>
    <row r="34" spans="1:8">
      <c r="A34" s="12">
        <v>32</v>
      </c>
      <c r="B34" s="18">
        <v>100000203207</v>
      </c>
      <c r="C34" s="21">
        <v>0</v>
      </c>
      <c r="D34" s="21" t="s">
        <v>132</v>
      </c>
      <c r="E34" s="14" t="s">
        <v>164</v>
      </c>
      <c r="F34" s="19">
        <v>45500</v>
      </c>
      <c r="G34" s="19">
        <v>-37880.31</v>
      </c>
      <c r="H34" s="19">
        <v>7619.69</v>
      </c>
    </row>
    <row r="35" spans="1:8">
      <c r="A35" s="12">
        <v>33</v>
      </c>
      <c r="B35" s="18">
        <v>100000203208</v>
      </c>
      <c r="C35" s="21">
        <v>0</v>
      </c>
      <c r="D35" s="21" t="s">
        <v>132</v>
      </c>
      <c r="E35" s="14" t="s">
        <v>165</v>
      </c>
      <c r="F35" s="19">
        <v>45500</v>
      </c>
      <c r="G35" s="19">
        <v>-37880.31</v>
      </c>
      <c r="H35" s="19">
        <v>7619.69</v>
      </c>
    </row>
    <row r="36" spans="1:8">
      <c r="A36" s="12">
        <v>34</v>
      </c>
      <c r="B36" s="18">
        <v>100000203209</v>
      </c>
      <c r="C36" s="21">
        <v>0</v>
      </c>
      <c r="D36" s="21" t="s">
        <v>132</v>
      </c>
      <c r="E36" s="14" t="s">
        <v>166</v>
      </c>
      <c r="F36" s="19">
        <v>45500</v>
      </c>
      <c r="G36" s="19">
        <v>-37880.31</v>
      </c>
      <c r="H36" s="19">
        <v>7619.69</v>
      </c>
    </row>
    <row r="37" spans="1:8">
      <c r="A37" s="12">
        <v>35</v>
      </c>
      <c r="B37" s="18">
        <v>100000203210</v>
      </c>
      <c r="C37" s="21">
        <v>0</v>
      </c>
      <c r="D37" s="21" t="s">
        <v>132</v>
      </c>
      <c r="E37" s="14" t="s">
        <v>167</v>
      </c>
      <c r="F37" s="19">
        <v>45500</v>
      </c>
      <c r="G37" s="19">
        <v>-37880.31</v>
      </c>
      <c r="H37" s="19">
        <v>7619.69</v>
      </c>
    </row>
    <row r="38" spans="1:8">
      <c r="A38" s="12">
        <v>36</v>
      </c>
      <c r="B38" s="18">
        <v>100000203211</v>
      </c>
      <c r="C38" s="21">
        <v>0</v>
      </c>
      <c r="D38" s="21" t="s">
        <v>132</v>
      </c>
      <c r="E38" s="14" t="s">
        <v>168</v>
      </c>
      <c r="F38" s="19">
        <v>45500</v>
      </c>
      <c r="G38" s="19">
        <v>-37880.31</v>
      </c>
      <c r="H38" s="19">
        <v>7619.69</v>
      </c>
    </row>
    <row r="39" spans="1:8">
      <c r="A39" s="12">
        <v>37</v>
      </c>
      <c r="B39" s="18">
        <v>100000203212</v>
      </c>
      <c r="C39" s="21">
        <v>0</v>
      </c>
      <c r="D39" s="21" t="s">
        <v>132</v>
      </c>
      <c r="E39" s="14" t="s">
        <v>169</v>
      </c>
      <c r="F39" s="19">
        <v>45500</v>
      </c>
      <c r="G39" s="19">
        <v>-37880.31</v>
      </c>
      <c r="H39" s="19">
        <v>7619.69</v>
      </c>
    </row>
    <row r="40" spans="1:8">
      <c r="A40" s="12">
        <v>38</v>
      </c>
      <c r="B40" s="18">
        <v>100000203213</v>
      </c>
      <c r="C40" s="21">
        <v>0</v>
      </c>
      <c r="D40" s="21" t="s">
        <v>132</v>
      </c>
      <c r="E40" s="14" t="s">
        <v>170</v>
      </c>
      <c r="F40" s="19">
        <v>45500</v>
      </c>
      <c r="G40" s="19">
        <v>-37880.31</v>
      </c>
      <c r="H40" s="19">
        <v>7619.69</v>
      </c>
    </row>
    <row r="41" spans="1:8">
      <c r="A41" s="12">
        <v>39</v>
      </c>
      <c r="B41" s="18">
        <v>100000203214</v>
      </c>
      <c r="C41" s="21">
        <v>0</v>
      </c>
      <c r="D41" s="21" t="s">
        <v>132</v>
      </c>
      <c r="E41" s="14" t="s">
        <v>171</v>
      </c>
      <c r="F41" s="19">
        <v>45500</v>
      </c>
      <c r="G41" s="19">
        <v>-37880.31</v>
      </c>
      <c r="H41" s="19">
        <v>7619.69</v>
      </c>
    </row>
    <row r="42" spans="1:8">
      <c r="A42" s="12">
        <v>40</v>
      </c>
      <c r="B42" s="18">
        <v>100000203215</v>
      </c>
      <c r="C42" s="21">
        <v>0</v>
      </c>
      <c r="D42" s="21" t="s">
        <v>132</v>
      </c>
      <c r="E42" s="14" t="s">
        <v>172</v>
      </c>
      <c r="F42" s="19">
        <v>45500</v>
      </c>
      <c r="G42" s="19">
        <v>-37880.31</v>
      </c>
      <c r="H42" s="19">
        <v>7619.69</v>
      </c>
    </row>
    <row r="43" spans="1:8">
      <c r="A43" s="12">
        <v>41</v>
      </c>
      <c r="B43" s="18">
        <v>100000203216</v>
      </c>
      <c r="C43" s="21">
        <v>0</v>
      </c>
      <c r="D43" s="21" t="s">
        <v>132</v>
      </c>
      <c r="E43" s="14" t="s">
        <v>173</v>
      </c>
      <c r="F43" s="19">
        <v>45500</v>
      </c>
      <c r="G43" s="19">
        <v>-37880.31</v>
      </c>
      <c r="H43" s="19">
        <v>7619.69</v>
      </c>
    </row>
    <row r="44" spans="1:8">
      <c r="A44" s="12">
        <v>42</v>
      </c>
      <c r="B44" s="18">
        <v>100000203217</v>
      </c>
      <c r="C44" s="21">
        <v>0</v>
      </c>
      <c r="D44" s="21" t="s">
        <v>132</v>
      </c>
      <c r="E44" s="14" t="s">
        <v>174</v>
      </c>
      <c r="F44" s="19">
        <v>45500</v>
      </c>
      <c r="G44" s="19">
        <v>-37880.31</v>
      </c>
      <c r="H44" s="19">
        <v>7619.69</v>
      </c>
    </row>
    <row r="45" spans="1:8">
      <c r="A45" s="12">
        <v>43</v>
      </c>
      <c r="B45" s="18">
        <v>100000203218</v>
      </c>
      <c r="C45" s="21">
        <v>0</v>
      </c>
      <c r="D45" s="21" t="s">
        <v>132</v>
      </c>
      <c r="E45" s="14" t="s">
        <v>175</v>
      </c>
      <c r="F45" s="19">
        <v>45500</v>
      </c>
      <c r="G45" s="19">
        <v>-37880.31</v>
      </c>
      <c r="H45" s="19">
        <v>7619.69</v>
      </c>
    </row>
    <row r="46" spans="1:8">
      <c r="A46" s="12">
        <v>44</v>
      </c>
      <c r="B46" s="18">
        <v>100000203219</v>
      </c>
      <c r="C46" s="21">
        <v>0</v>
      </c>
      <c r="D46" s="21" t="s">
        <v>132</v>
      </c>
      <c r="E46" s="14" t="s">
        <v>176</v>
      </c>
      <c r="F46" s="19">
        <v>45500</v>
      </c>
      <c r="G46" s="19">
        <v>-37880.31</v>
      </c>
      <c r="H46" s="19">
        <v>7619.69</v>
      </c>
    </row>
    <row r="47" spans="1:8">
      <c r="A47" s="12">
        <v>45</v>
      </c>
      <c r="B47" s="18">
        <v>100000203220</v>
      </c>
      <c r="C47" s="21">
        <v>0</v>
      </c>
      <c r="D47" s="21" t="s">
        <v>132</v>
      </c>
      <c r="E47" s="14" t="s">
        <v>177</v>
      </c>
      <c r="F47" s="19">
        <v>45500</v>
      </c>
      <c r="G47" s="19">
        <v>-37880.31</v>
      </c>
      <c r="H47" s="19">
        <v>7619.69</v>
      </c>
    </row>
    <row r="48" spans="1:8">
      <c r="A48" s="12">
        <v>46</v>
      </c>
      <c r="B48" s="18">
        <v>100000203221</v>
      </c>
      <c r="C48" s="21">
        <v>0</v>
      </c>
      <c r="D48" s="21" t="s">
        <v>132</v>
      </c>
      <c r="E48" s="14" t="s">
        <v>178</v>
      </c>
      <c r="F48" s="19">
        <v>45500</v>
      </c>
      <c r="G48" s="19">
        <v>-37880.31</v>
      </c>
      <c r="H48" s="19">
        <v>7619.69</v>
      </c>
    </row>
    <row r="49" spans="1:8">
      <c r="A49" s="12">
        <v>47</v>
      </c>
      <c r="B49" s="18">
        <v>100000203222</v>
      </c>
      <c r="C49" s="21">
        <v>0</v>
      </c>
      <c r="D49" s="21" t="s">
        <v>132</v>
      </c>
      <c r="E49" s="14" t="s">
        <v>179</v>
      </c>
      <c r="F49" s="19">
        <v>45500</v>
      </c>
      <c r="G49" s="19">
        <v>-37880.31</v>
      </c>
      <c r="H49" s="19">
        <v>7619.69</v>
      </c>
    </row>
    <row r="50" spans="1:8">
      <c r="A50" s="12">
        <v>48</v>
      </c>
      <c r="B50" s="18">
        <v>100000203223</v>
      </c>
      <c r="C50" s="21">
        <v>0</v>
      </c>
      <c r="D50" s="21" t="s">
        <v>132</v>
      </c>
      <c r="E50" s="14" t="s">
        <v>180</v>
      </c>
      <c r="F50" s="19">
        <v>45500</v>
      </c>
      <c r="G50" s="19">
        <v>-37880.31</v>
      </c>
      <c r="H50" s="19">
        <v>7619.69</v>
      </c>
    </row>
    <row r="51" spans="1:8">
      <c r="A51" s="12">
        <v>49</v>
      </c>
      <c r="B51" s="18">
        <v>100000364910</v>
      </c>
      <c r="C51" s="21">
        <v>0</v>
      </c>
      <c r="D51" s="21" t="s">
        <v>181</v>
      </c>
      <c r="E51" s="14" t="s">
        <v>182</v>
      </c>
      <c r="F51" s="19">
        <v>718700</v>
      </c>
      <c r="G51" s="19">
        <v>-339659.59</v>
      </c>
      <c r="H51" s="19">
        <v>379040.41</v>
      </c>
    </row>
    <row r="52" spans="1:8">
      <c r="A52" s="12">
        <v>50</v>
      </c>
      <c r="B52" s="18">
        <v>100000364911</v>
      </c>
      <c r="C52" s="21">
        <v>0</v>
      </c>
      <c r="D52" s="21" t="s">
        <v>181</v>
      </c>
      <c r="E52" s="14" t="s">
        <v>183</v>
      </c>
      <c r="F52" s="19">
        <v>718700</v>
      </c>
      <c r="G52" s="19">
        <v>-339659.59</v>
      </c>
      <c r="H52" s="19">
        <v>379040.41</v>
      </c>
    </row>
    <row r="53" spans="1:8">
      <c r="A53" s="12">
        <v>51</v>
      </c>
      <c r="B53" s="18">
        <v>100000364912</v>
      </c>
      <c r="C53" s="21">
        <v>0</v>
      </c>
      <c r="D53" s="21" t="s">
        <v>181</v>
      </c>
      <c r="E53" s="14" t="s">
        <v>184</v>
      </c>
      <c r="F53" s="19">
        <v>718700</v>
      </c>
      <c r="G53" s="19">
        <v>-339659.59</v>
      </c>
      <c r="H53" s="19">
        <v>379040.41</v>
      </c>
    </row>
    <row r="54" spans="1:8">
      <c r="A54" s="12">
        <v>52</v>
      </c>
      <c r="B54" s="18">
        <v>100000364913</v>
      </c>
      <c r="C54" s="21">
        <v>0</v>
      </c>
      <c r="D54" s="21" t="s">
        <v>181</v>
      </c>
      <c r="E54" s="14" t="s">
        <v>185</v>
      </c>
      <c r="F54" s="19">
        <v>718700</v>
      </c>
      <c r="G54" s="19">
        <v>-339659.59</v>
      </c>
      <c r="H54" s="19">
        <v>379040.41</v>
      </c>
    </row>
    <row r="55" spans="1:8">
      <c r="A55" s="12">
        <v>53</v>
      </c>
      <c r="B55" s="18">
        <v>100000364914</v>
      </c>
      <c r="C55" s="21">
        <v>0</v>
      </c>
      <c r="D55" s="21" t="s">
        <v>181</v>
      </c>
      <c r="E55" s="14" t="s">
        <v>186</v>
      </c>
      <c r="F55" s="19">
        <v>718700</v>
      </c>
      <c r="G55" s="19">
        <v>-339659.59</v>
      </c>
      <c r="H55" s="19">
        <v>379040.41</v>
      </c>
    </row>
    <row r="56" spans="1:8">
      <c r="A56" s="12">
        <v>54</v>
      </c>
      <c r="B56" s="18">
        <v>100000364915</v>
      </c>
      <c r="C56" s="21">
        <v>0</v>
      </c>
      <c r="D56" s="21" t="s">
        <v>181</v>
      </c>
      <c r="E56" s="14" t="s">
        <v>187</v>
      </c>
      <c r="F56" s="19">
        <v>853200</v>
      </c>
      <c r="G56" s="19">
        <v>-403224.66</v>
      </c>
      <c r="H56" s="19">
        <v>449975.34</v>
      </c>
    </row>
    <row r="57" spans="1:8">
      <c r="A57" s="12">
        <v>55</v>
      </c>
      <c r="B57" s="18">
        <v>100000364916</v>
      </c>
      <c r="C57" s="21">
        <v>0</v>
      </c>
      <c r="D57" s="21" t="s">
        <v>181</v>
      </c>
      <c r="E57" s="14" t="s">
        <v>188</v>
      </c>
      <c r="F57" s="19">
        <v>853200</v>
      </c>
      <c r="G57" s="19">
        <v>-403224.66</v>
      </c>
      <c r="H57" s="19">
        <v>449975.34</v>
      </c>
    </row>
    <row r="58" spans="1:8">
      <c r="A58" s="12">
        <v>56</v>
      </c>
      <c r="B58" s="18">
        <v>100000364917</v>
      </c>
      <c r="C58" s="21">
        <v>0</v>
      </c>
      <c r="D58" s="21" t="s">
        <v>181</v>
      </c>
      <c r="E58" s="14" t="s">
        <v>189</v>
      </c>
      <c r="F58" s="19">
        <v>853200</v>
      </c>
      <c r="G58" s="19">
        <v>-403224.66</v>
      </c>
      <c r="H58" s="19">
        <v>449975.34</v>
      </c>
    </row>
    <row r="59" spans="1:8">
      <c r="A59" s="12">
        <v>57</v>
      </c>
      <c r="B59" s="18">
        <v>100000364918</v>
      </c>
      <c r="C59" s="21">
        <v>0</v>
      </c>
      <c r="D59" s="21" t="s">
        <v>181</v>
      </c>
      <c r="E59" s="14" t="s">
        <v>190</v>
      </c>
      <c r="F59" s="19">
        <v>853200</v>
      </c>
      <c r="G59" s="19">
        <v>-403224.66</v>
      </c>
      <c r="H59" s="19">
        <v>449975.34</v>
      </c>
    </row>
    <row r="60" spans="1:8">
      <c r="A60" s="12">
        <v>58</v>
      </c>
      <c r="B60" s="18">
        <v>100000364919</v>
      </c>
      <c r="C60" s="21">
        <v>0</v>
      </c>
      <c r="D60" s="21" t="s">
        <v>181</v>
      </c>
      <c r="E60" s="14" t="s">
        <v>191</v>
      </c>
      <c r="F60" s="19">
        <v>853200</v>
      </c>
      <c r="G60" s="19">
        <v>-403224.66</v>
      </c>
      <c r="H60" s="19">
        <v>449975.34</v>
      </c>
    </row>
    <row r="61" spans="1:8">
      <c r="A61" s="12">
        <v>59</v>
      </c>
      <c r="B61" s="18">
        <v>100000401354</v>
      </c>
      <c r="C61" s="21">
        <v>0</v>
      </c>
      <c r="D61" s="21" t="s">
        <v>23</v>
      </c>
      <c r="E61" s="14" t="s">
        <v>192</v>
      </c>
      <c r="F61" s="19">
        <v>1097000</v>
      </c>
      <c r="G61" s="19">
        <v>-619409.35</v>
      </c>
      <c r="H61" s="19">
        <v>477590.65</v>
      </c>
    </row>
    <row r="62" spans="1:8">
      <c r="A62" s="12">
        <v>60</v>
      </c>
      <c r="B62" s="18">
        <v>100000401355</v>
      </c>
      <c r="C62" s="21">
        <v>0</v>
      </c>
      <c r="D62" s="21" t="s">
        <v>23</v>
      </c>
      <c r="E62" s="14" t="s">
        <v>193</v>
      </c>
      <c r="F62" s="19">
        <v>1097000</v>
      </c>
      <c r="G62" s="19">
        <v>-619409.35</v>
      </c>
      <c r="H62" s="19">
        <v>477590.65</v>
      </c>
    </row>
    <row r="63" spans="1:8">
      <c r="A63" s="12">
        <v>61</v>
      </c>
      <c r="B63" s="18">
        <v>100000401356</v>
      </c>
      <c r="C63" s="21">
        <v>0</v>
      </c>
      <c r="D63" s="21" t="s">
        <v>23</v>
      </c>
      <c r="E63" s="14" t="s">
        <v>194</v>
      </c>
      <c r="F63" s="19">
        <v>1183420</v>
      </c>
      <c r="G63" s="19">
        <v>-593847.37</v>
      </c>
      <c r="H63" s="19">
        <v>589572.63</v>
      </c>
    </row>
    <row r="64" spans="1:8">
      <c r="A64" s="12">
        <v>62</v>
      </c>
      <c r="B64" s="18">
        <v>100000401357</v>
      </c>
      <c r="C64" s="21">
        <v>0</v>
      </c>
      <c r="D64" s="21" t="s">
        <v>23</v>
      </c>
      <c r="E64" s="14" t="s">
        <v>195</v>
      </c>
      <c r="F64" s="19">
        <v>1183420</v>
      </c>
      <c r="G64" s="19">
        <v>-593847.37</v>
      </c>
      <c r="H64" s="19">
        <v>589572.63</v>
      </c>
    </row>
    <row r="65" spans="1:8">
      <c r="A65" s="12">
        <v>63</v>
      </c>
      <c r="B65" s="18">
        <v>100000401358</v>
      </c>
      <c r="C65" s="21">
        <v>0</v>
      </c>
      <c r="D65" s="21" t="s">
        <v>23</v>
      </c>
      <c r="E65" s="14" t="s">
        <v>196</v>
      </c>
      <c r="F65" s="19">
        <v>1183420</v>
      </c>
      <c r="G65" s="19">
        <v>-593847.37</v>
      </c>
      <c r="H65" s="19">
        <v>589572.63</v>
      </c>
    </row>
    <row r="66" spans="1:8">
      <c r="A66" s="12">
        <v>64</v>
      </c>
      <c r="B66" s="18">
        <v>100000401359</v>
      </c>
      <c r="C66" s="21">
        <v>0</v>
      </c>
      <c r="D66" s="21" t="s">
        <v>23</v>
      </c>
      <c r="E66" s="14" t="s">
        <v>197</v>
      </c>
      <c r="F66" s="19">
        <v>1183420</v>
      </c>
      <c r="G66" s="19">
        <v>-593847.37</v>
      </c>
      <c r="H66" s="19">
        <v>589572.63</v>
      </c>
    </row>
    <row r="67" spans="1:8">
      <c r="A67" s="12">
        <v>65</v>
      </c>
      <c r="B67" s="18">
        <v>100000401360</v>
      </c>
      <c r="C67" s="21">
        <v>0</v>
      </c>
      <c r="D67" s="21" t="s">
        <v>23</v>
      </c>
      <c r="E67" s="14" t="s">
        <v>198</v>
      </c>
      <c r="F67" s="19">
        <v>1183420</v>
      </c>
      <c r="G67" s="19">
        <v>-593847.37</v>
      </c>
      <c r="H67" s="19">
        <v>589572.63</v>
      </c>
    </row>
    <row r="68" spans="1:8">
      <c r="A68" s="12">
        <v>66</v>
      </c>
      <c r="B68" s="18">
        <v>100000401361</v>
      </c>
      <c r="C68" s="21">
        <v>0</v>
      </c>
      <c r="D68" s="21" t="s">
        <v>23</v>
      </c>
      <c r="E68" s="14" t="s">
        <v>199</v>
      </c>
      <c r="F68" s="19">
        <v>1183420</v>
      </c>
      <c r="G68" s="19">
        <v>-593847.37</v>
      </c>
      <c r="H68" s="19">
        <v>589572.63</v>
      </c>
    </row>
    <row r="69" spans="1:8">
      <c r="A69" s="12">
        <v>67</v>
      </c>
      <c r="B69" s="18">
        <v>100000401362</v>
      </c>
      <c r="C69" s="21">
        <v>0</v>
      </c>
      <c r="D69" s="21" t="s">
        <v>23</v>
      </c>
      <c r="E69" s="14" t="s">
        <v>200</v>
      </c>
      <c r="F69" s="19">
        <v>1183420</v>
      </c>
      <c r="G69" s="19">
        <v>-593847.37</v>
      </c>
      <c r="H69" s="19">
        <v>589572.63</v>
      </c>
    </row>
    <row r="70" spans="1:8">
      <c r="A70" s="12">
        <v>68</v>
      </c>
      <c r="B70" s="18">
        <v>100000401363</v>
      </c>
      <c r="C70" s="21">
        <v>0</v>
      </c>
      <c r="D70" s="21" t="s">
        <v>23</v>
      </c>
      <c r="E70" s="14" t="s">
        <v>201</v>
      </c>
      <c r="F70" s="19">
        <v>1183420</v>
      </c>
      <c r="G70" s="19">
        <v>-593847.37</v>
      </c>
      <c r="H70" s="19">
        <v>589572.63</v>
      </c>
    </row>
    <row r="71" spans="1:8">
      <c r="A71" s="12">
        <v>69</v>
      </c>
      <c r="B71" s="18">
        <v>100000401364</v>
      </c>
      <c r="C71" s="21">
        <v>0</v>
      </c>
      <c r="D71" s="21" t="s">
        <v>23</v>
      </c>
      <c r="E71" s="14" t="s">
        <v>202</v>
      </c>
      <c r="F71" s="19">
        <v>1183420</v>
      </c>
      <c r="G71" s="19">
        <v>-593847.37</v>
      </c>
      <c r="H71" s="19">
        <v>589572.63</v>
      </c>
    </row>
    <row r="72" spans="1:8">
      <c r="A72" s="12">
        <v>70</v>
      </c>
      <c r="B72" s="18">
        <v>100000401365</v>
      </c>
      <c r="C72" s="21">
        <v>0</v>
      </c>
      <c r="D72" s="21" t="s">
        <v>23</v>
      </c>
      <c r="E72" s="14" t="s">
        <v>203</v>
      </c>
      <c r="F72" s="19">
        <v>1183420</v>
      </c>
      <c r="G72" s="19">
        <v>-593847.37</v>
      </c>
      <c r="H72" s="19">
        <v>589572.63</v>
      </c>
    </row>
    <row r="73" spans="1:8">
      <c r="A73" s="12">
        <v>71</v>
      </c>
      <c r="B73" s="18">
        <v>100000401366</v>
      </c>
      <c r="C73" s="21">
        <v>0</v>
      </c>
      <c r="D73" s="21" t="s">
        <v>23</v>
      </c>
      <c r="E73" s="14" t="s">
        <v>204</v>
      </c>
      <c r="F73" s="19">
        <v>1183420</v>
      </c>
      <c r="G73" s="19">
        <v>-593847.37</v>
      </c>
      <c r="H73" s="19">
        <v>589572.63</v>
      </c>
    </row>
    <row r="74" spans="1:8">
      <c r="A74" s="12">
        <v>72</v>
      </c>
      <c r="B74" s="18">
        <v>100000404485</v>
      </c>
      <c r="C74" s="21">
        <v>0</v>
      </c>
      <c r="D74" s="21" t="s">
        <v>24</v>
      </c>
      <c r="E74" s="14" t="s">
        <v>205</v>
      </c>
      <c r="F74" s="19">
        <v>1097000</v>
      </c>
      <c r="G74" s="19">
        <v>-503324.76</v>
      </c>
      <c r="H74" s="19">
        <v>593675.24</v>
      </c>
    </row>
    <row r="75" spans="1:8">
      <c r="A75" s="12">
        <v>73</v>
      </c>
      <c r="B75" s="18">
        <v>100000404486</v>
      </c>
      <c r="C75" s="21">
        <v>0</v>
      </c>
      <c r="D75" s="21" t="s">
        <v>24</v>
      </c>
      <c r="E75" s="14" t="s">
        <v>206</v>
      </c>
      <c r="F75" s="19">
        <v>1097000</v>
      </c>
      <c r="G75" s="19">
        <v>-503324.76</v>
      </c>
      <c r="H75" s="19">
        <v>593675.24</v>
      </c>
    </row>
    <row r="76" spans="1:8">
      <c r="A76" s="12">
        <v>74</v>
      </c>
      <c r="B76" s="18">
        <v>100000404487</v>
      </c>
      <c r="C76" s="21">
        <v>0</v>
      </c>
      <c r="D76" s="21" t="s">
        <v>24</v>
      </c>
      <c r="E76" s="14" t="s">
        <v>207</v>
      </c>
      <c r="F76" s="19">
        <v>1097000</v>
      </c>
      <c r="G76" s="19">
        <v>-503324.76</v>
      </c>
      <c r="H76" s="19">
        <v>593675.24</v>
      </c>
    </row>
    <row r="77" spans="1:8">
      <c r="A77" s="12">
        <v>75</v>
      </c>
      <c r="B77" s="18">
        <v>100000404488</v>
      </c>
      <c r="C77" s="21">
        <v>0</v>
      </c>
      <c r="D77" s="21" t="s">
        <v>24</v>
      </c>
      <c r="E77" s="14" t="s">
        <v>208</v>
      </c>
      <c r="F77" s="19">
        <v>1097000</v>
      </c>
      <c r="G77" s="19">
        <v>-503324.76</v>
      </c>
      <c r="H77" s="19">
        <v>593675.24</v>
      </c>
    </row>
    <row r="78" spans="1:8">
      <c r="A78" s="12">
        <v>76</v>
      </c>
      <c r="B78" s="18">
        <v>100000404489</v>
      </c>
      <c r="C78" s="21">
        <v>0</v>
      </c>
      <c r="D78" s="21" t="s">
        <v>24</v>
      </c>
      <c r="E78" s="14" t="s">
        <v>209</v>
      </c>
      <c r="F78" s="19">
        <v>1097000</v>
      </c>
      <c r="G78" s="19">
        <v>-503324.76</v>
      </c>
      <c r="H78" s="19">
        <v>593675.24</v>
      </c>
    </row>
    <row r="79" spans="1:8">
      <c r="A79" s="12">
        <v>77</v>
      </c>
      <c r="B79" s="18">
        <v>100000404490</v>
      </c>
      <c r="C79" s="21">
        <v>0</v>
      </c>
      <c r="D79" s="21" t="s">
        <v>24</v>
      </c>
      <c r="E79" s="14" t="s">
        <v>210</v>
      </c>
      <c r="F79" s="19">
        <v>1097000</v>
      </c>
      <c r="G79" s="19">
        <v>-503324.77</v>
      </c>
      <c r="H79" s="19">
        <v>593675.23</v>
      </c>
    </row>
    <row r="80" spans="1:8">
      <c r="A80" s="12">
        <v>78</v>
      </c>
      <c r="B80" s="18">
        <v>100000404491</v>
      </c>
      <c r="C80" s="21">
        <v>0</v>
      </c>
      <c r="D80" s="21" t="s">
        <v>24</v>
      </c>
      <c r="E80" s="14" t="s">
        <v>211</v>
      </c>
      <c r="F80" s="19">
        <v>1097000</v>
      </c>
      <c r="G80" s="19">
        <v>-503324.76</v>
      </c>
      <c r="H80" s="19">
        <v>593675.24</v>
      </c>
    </row>
    <row r="81" spans="1:8">
      <c r="A81" s="12">
        <v>79</v>
      </c>
      <c r="B81" s="18">
        <v>100000404492</v>
      </c>
      <c r="C81" s="21">
        <v>0</v>
      </c>
      <c r="D81" s="21" t="s">
        <v>24</v>
      </c>
      <c r="E81" s="14" t="s">
        <v>212</v>
      </c>
      <c r="F81" s="19">
        <v>1097000</v>
      </c>
      <c r="G81" s="19">
        <v>-503324.77</v>
      </c>
      <c r="H81" s="19">
        <v>593675.23</v>
      </c>
    </row>
    <row r="82" spans="1:8">
      <c r="A82" s="12">
        <v>80</v>
      </c>
      <c r="B82" s="18">
        <v>100000404493</v>
      </c>
      <c r="C82" s="21">
        <v>0</v>
      </c>
      <c r="D82" s="21" t="s">
        <v>24</v>
      </c>
      <c r="E82" s="14" t="s">
        <v>213</v>
      </c>
      <c r="F82" s="19">
        <v>1097000</v>
      </c>
      <c r="G82" s="19">
        <v>-503324.76</v>
      </c>
      <c r="H82" s="19">
        <v>593675.24</v>
      </c>
    </row>
    <row r="83" spans="1:8">
      <c r="A83" s="12">
        <v>81</v>
      </c>
      <c r="B83" s="18">
        <v>100000404494</v>
      </c>
      <c r="C83" s="21">
        <v>0</v>
      </c>
      <c r="D83" s="21" t="s">
        <v>24</v>
      </c>
      <c r="E83" s="14" t="s">
        <v>214</v>
      </c>
      <c r="F83" s="19">
        <v>1097000</v>
      </c>
      <c r="G83" s="19">
        <v>-503324.76</v>
      </c>
      <c r="H83" s="19">
        <v>593675.24</v>
      </c>
    </row>
    <row r="84" spans="1:8">
      <c r="A84" s="12">
        <v>82</v>
      </c>
      <c r="B84" s="18">
        <v>100000493804</v>
      </c>
      <c r="C84" s="21">
        <v>0</v>
      </c>
      <c r="D84" s="21" t="s">
        <v>21</v>
      </c>
      <c r="E84" s="14" t="s">
        <v>215</v>
      </c>
      <c r="F84" s="19">
        <v>755089</v>
      </c>
      <c r="G84" s="19">
        <v>-241690.03</v>
      </c>
      <c r="H84" s="19">
        <v>513398.97</v>
      </c>
    </row>
    <row r="85" spans="1:8">
      <c r="A85" s="12">
        <v>83</v>
      </c>
      <c r="B85" s="18">
        <v>100000493805</v>
      </c>
      <c r="C85" s="21">
        <v>0</v>
      </c>
      <c r="D85" s="21" t="s">
        <v>21</v>
      </c>
      <c r="E85" s="14" t="s">
        <v>216</v>
      </c>
      <c r="F85" s="19">
        <v>755089</v>
      </c>
      <c r="G85" s="19">
        <v>-241690.03</v>
      </c>
      <c r="H85" s="19">
        <v>513398.97</v>
      </c>
    </row>
    <row r="86" spans="1:8">
      <c r="A86" s="12">
        <v>84</v>
      </c>
      <c r="B86" s="18">
        <v>100000493806</v>
      </c>
      <c r="C86" s="21">
        <v>0</v>
      </c>
      <c r="D86" s="21" t="s">
        <v>21</v>
      </c>
      <c r="E86" s="14" t="s">
        <v>217</v>
      </c>
      <c r="F86" s="19">
        <v>755089</v>
      </c>
      <c r="G86" s="19">
        <v>-241690.03</v>
      </c>
      <c r="H86" s="19">
        <v>513398.97</v>
      </c>
    </row>
    <row r="87" spans="1:8">
      <c r="A87" s="12">
        <v>85</v>
      </c>
      <c r="B87" s="18">
        <v>100000493807</v>
      </c>
      <c r="C87" s="21">
        <v>0</v>
      </c>
      <c r="D87" s="21" t="s">
        <v>21</v>
      </c>
      <c r="E87" s="14" t="s">
        <v>218</v>
      </c>
      <c r="F87" s="19">
        <v>755089</v>
      </c>
      <c r="G87" s="19">
        <v>-241690.03</v>
      </c>
      <c r="H87" s="19">
        <v>513398.97</v>
      </c>
    </row>
    <row r="88" spans="1:8">
      <c r="A88" s="12">
        <v>86</v>
      </c>
      <c r="B88" s="18">
        <v>100000493808</v>
      </c>
      <c r="C88" s="21">
        <v>0</v>
      </c>
      <c r="D88" s="21" t="s">
        <v>21</v>
      </c>
      <c r="E88" s="14" t="s">
        <v>219</v>
      </c>
      <c r="F88" s="19">
        <v>755089</v>
      </c>
      <c r="G88" s="19">
        <v>-241690.03</v>
      </c>
      <c r="H88" s="19">
        <v>513398.97</v>
      </c>
    </row>
    <row r="89" spans="1:8">
      <c r="A89" s="12">
        <v>87</v>
      </c>
      <c r="B89" s="18">
        <v>100000493809</v>
      </c>
      <c r="C89" s="21">
        <v>0</v>
      </c>
      <c r="D89" s="21" t="s">
        <v>21</v>
      </c>
      <c r="E89" s="14" t="s">
        <v>220</v>
      </c>
      <c r="F89" s="19">
        <v>755089</v>
      </c>
      <c r="G89" s="19">
        <v>-241690.03</v>
      </c>
      <c r="H89" s="19">
        <v>513398.97</v>
      </c>
    </row>
    <row r="90" spans="1:8">
      <c r="A90" s="12">
        <v>88</v>
      </c>
      <c r="B90" s="18">
        <v>100000493810</v>
      </c>
      <c r="C90" s="21">
        <v>0</v>
      </c>
      <c r="D90" s="21" t="s">
        <v>21</v>
      </c>
      <c r="E90" s="14" t="s">
        <v>221</v>
      </c>
      <c r="F90" s="19">
        <v>755089</v>
      </c>
      <c r="G90" s="19">
        <v>-241690.03</v>
      </c>
      <c r="H90" s="19">
        <v>513398.97</v>
      </c>
    </row>
    <row r="91" spans="1:8">
      <c r="A91" s="12">
        <v>89</v>
      </c>
      <c r="B91" s="18">
        <v>100000493811</v>
      </c>
      <c r="C91" s="21">
        <v>0</v>
      </c>
      <c r="D91" s="21" t="s">
        <v>21</v>
      </c>
      <c r="E91" s="14" t="s">
        <v>222</v>
      </c>
      <c r="F91" s="19">
        <v>755089</v>
      </c>
      <c r="G91" s="19">
        <v>-241690.03</v>
      </c>
      <c r="H91" s="19">
        <v>513398.97</v>
      </c>
    </row>
    <row r="92" spans="1:8">
      <c r="A92" s="12">
        <v>90</v>
      </c>
      <c r="B92" s="18">
        <v>100000493812</v>
      </c>
      <c r="C92" s="21">
        <v>0</v>
      </c>
      <c r="D92" s="21" t="s">
        <v>21</v>
      </c>
      <c r="E92" s="14" t="s">
        <v>223</v>
      </c>
      <c r="F92" s="19">
        <v>755089</v>
      </c>
      <c r="G92" s="19">
        <v>-241690.03</v>
      </c>
      <c r="H92" s="19">
        <v>513398.97</v>
      </c>
    </row>
    <row r="93" spans="1:8">
      <c r="A93" s="12">
        <v>91</v>
      </c>
      <c r="B93" s="18">
        <v>100000493813</v>
      </c>
      <c r="C93" s="12">
        <v>0</v>
      </c>
      <c r="D93" s="12" t="s">
        <v>21</v>
      </c>
      <c r="E93" s="14" t="s">
        <v>224</v>
      </c>
      <c r="F93" s="19">
        <v>755089</v>
      </c>
      <c r="G93" s="19">
        <v>-241690.02</v>
      </c>
      <c r="H93" s="19">
        <v>513398.98</v>
      </c>
    </row>
    <row r="94" spans="1:8">
      <c r="A94" s="12">
        <v>92</v>
      </c>
      <c r="B94" s="18">
        <v>100000493814</v>
      </c>
      <c r="C94" s="12">
        <v>0</v>
      </c>
      <c r="D94" s="12" t="s">
        <v>21</v>
      </c>
      <c r="E94" s="14" t="s">
        <v>225</v>
      </c>
      <c r="F94" s="19">
        <v>755089</v>
      </c>
      <c r="G94" s="19">
        <v>-241690.03</v>
      </c>
      <c r="H94" s="19">
        <v>513398.97</v>
      </c>
    </row>
    <row r="95" spans="1:8">
      <c r="A95" s="12">
        <v>93</v>
      </c>
      <c r="B95" s="18">
        <v>100000493815</v>
      </c>
      <c r="C95" s="21">
        <v>0</v>
      </c>
      <c r="D95" s="21" t="s">
        <v>21</v>
      </c>
      <c r="E95" s="14" t="s">
        <v>226</v>
      </c>
      <c r="F95" s="19">
        <v>755089</v>
      </c>
      <c r="G95" s="19">
        <v>-241690.01</v>
      </c>
      <c r="H95" s="19">
        <v>513398.99</v>
      </c>
    </row>
    <row r="96" spans="1:8">
      <c r="A96" s="12">
        <v>94</v>
      </c>
      <c r="B96" s="18">
        <v>100000561624</v>
      </c>
      <c r="C96" s="21">
        <v>0</v>
      </c>
      <c r="D96" s="21" t="s">
        <v>231</v>
      </c>
      <c r="E96" s="14" t="s">
        <v>232</v>
      </c>
      <c r="F96" s="19">
        <v>1232309</v>
      </c>
      <c r="G96" s="19">
        <v>-297729.38</v>
      </c>
      <c r="H96" s="19">
        <v>934579.62</v>
      </c>
    </row>
    <row r="97" spans="1:8">
      <c r="A97" s="62" t="s">
        <v>26</v>
      </c>
      <c r="B97" s="62"/>
      <c r="C97" s="62"/>
      <c r="D97" s="62"/>
      <c r="E97" s="62"/>
      <c r="F97" s="29">
        <f>SUM(F3:F96)</f>
        <v>46518497</v>
      </c>
      <c r="G97" s="29">
        <f t="shared" ref="G97:H97" si="0">SUM(G3:G96)</f>
        <v>-21535073.230000008</v>
      </c>
      <c r="H97" s="29">
        <f t="shared" si="0"/>
        <v>24983423.769999992</v>
      </c>
    </row>
    <row r="99" spans="1:8" s="48" customFormat="1">
      <c r="A99" s="65" t="s">
        <v>27</v>
      </c>
      <c r="B99" s="65"/>
      <c r="C99" s="65"/>
      <c r="D99" s="65"/>
      <c r="E99" s="65"/>
      <c r="F99" s="65"/>
      <c r="G99" s="65"/>
      <c r="H99" s="65"/>
    </row>
    <row r="100" spans="1:8">
      <c r="A100" s="22" t="s">
        <v>7</v>
      </c>
      <c r="B100" s="23" t="s">
        <v>0</v>
      </c>
      <c r="C100" s="22" t="s">
        <v>1</v>
      </c>
      <c r="D100" s="22" t="s">
        <v>2</v>
      </c>
      <c r="E100" s="22" t="s">
        <v>3</v>
      </c>
      <c r="F100" s="24" t="s">
        <v>4</v>
      </c>
      <c r="G100" s="24" t="s">
        <v>5</v>
      </c>
      <c r="H100" s="24" t="s">
        <v>6</v>
      </c>
    </row>
    <row r="101" spans="1:8">
      <c r="A101" s="12">
        <v>1</v>
      </c>
      <c r="B101" s="18">
        <v>100000151119</v>
      </c>
      <c r="C101" s="12">
        <v>0</v>
      </c>
      <c r="D101" s="12" t="s">
        <v>117</v>
      </c>
      <c r="E101" s="14" t="s">
        <v>118</v>
      </c>
      <c r="F101" s="19">
        <v>762500</v>
      </c>
      <c r="G101" s="19">
        <v>-762499</v>
      </c>
      <c r="H101" s="19">
        <v>1</v>
      </c>
    </row>
    <row r="102" spans="1:8">
      <c r="A102" s="12">
        <v>2</v>
      </c>
      <c r="B102" s="18">
        <v>100000151120</v>
      </c>
      <c r="C102" s="12">
        <v>0</v>
      </c>
      <c r="D102" s="12" t="s">
        <v>117</v>
      </c>
      <c r="E102" s="14" t="s">
        <v>119</v>
      </c>
      <c r="F102" s="19">
        <v>762500</v>
      </c>
      <c r="G102" s="19">
        <v>-762499</v>
      </c>
      <c r="H102" s="19">
        <v>1</v>
      </c>
    </row>
    <row r="103" spans="1:8">
      <c r="A103" s="12">
        <v>3</v>
      </c>
      <c r="B103" s="18">
        <v>100000174810</v>
      </c>
      <c r="C103" s="12">
        <v>0</v>
      </c>
      <c r="D103" s="12" t="s">
        <v>120</v>
      </c>
      <c r="E103" s="14" t="s">
        <v>121</v>
      </c>
      <c r="F103" s="19">
        <v>980000</v>
      </c>
      <c r="G103" s="19">
        <v>-979999</v>
      </c>
      <c r="H103" s="19">
        <v>1</v>
      </c>
    </row>
    <row r="104" spans="1:8">
      <c r="A104" s="12">
        <v>4</v>
      </c>
      <c r="B104" s="18">
        <v>100000174811</v>
      </c>
      <c r="C104" s="12">
        <v>0</v>
      </c>
      <c r="D104" s="12" t="s">
        <v>120</v>
      </c>
      <c r="E104" s="14" t="s">
        <v>122</v>
      </c>
      <c r="F104" s="19">
        <v>980000</v>
      </c>
      <c r="G104" s="19">
        <v>-979999</v>
      </c>
      <c r="H104" s="19">
        <v>1</v>
      </c>
    </row>
    <row r="105" spans="1:8">
      <c r="A105" s="12">
        <v>5</v>
      </c>
      <c r="B105" s="18">
        <v>100000174812</v>
      </c>
      <c r="C105" s="12">
        <v>0</v>
      </c>
      <c r="D105" s="12" t="s">
        <v>120</v>
      </c>
      <c r="E105" s="14" t="s">
        <v>123</v>
      </c>
      <c r="F105" s="19">
        <v>980000</v>
      </c>
      <c r="G105" s="19">
        <v>-979999</v>
      </c>
      <c r="H105" s="19">
        <v>1</v>
      </c>
    </row>
    <row r="106" spans="1:8">
      <c r="A106" s="12">
        <v>6</v>
      </c>
      <c r="B106" s="18">
        <v>100000174813</v>
      </c>
      <c r="C106" s="12">
        <v>0</v>
      </c>
      <c r="D106" s="12" t="s">
        <v>120</v>
      </c>
      <c r="E106" s="14" t="s">
        <v>124</v>
      </c>
      <c r="F106" s="19">
        <v>980000</v>
      </c>
      <c r="G106" s="19">
        <v>-979999</v>
      </c>
      <c r="H106" s="19">
        <v>1</v>
      </c>
    </row>
    <row r="107" spans="1:8">
      <c r="A107" s="12">
        <v>7</v>
      </c>
      <c r="B107" s="18">
        <v>100000174814</v>
      </c>
      <c r="C107" s="12">
        <v>0</v>
      </c>
      <c r="D107" s="12" t="s">
        <v>120</v>
      </c>
      <c r="E107" s="14" t="s">
        <v>125</v>
      </c>
      <c r="F107" s="19">
        <v>980000</v>
      </c>
      <c r="G107" s="19">
        <v>-979999</v>
      </c>
      <c r="H107" s="19">
        <v>1</v>
      </c>
    </row>
    <row r="108" spans="1:8">
      <c r="A108" s="12">
        <v>8</v>
      </c>
      <c r="B108" s="18">
        <v>100000174815</v>
      </c>
      <c r="C108" s="12">
        <v>0</v>
      </c>
      <c r="D108" s="12" t="s">
        <v>120</v>
      </c>
      <c r="E108" s="14" t="s">
        <v>126</v>
      </c>
      <c r="F108" s="19">
        <v>980000</v>
      </c>
      <c r="G108" s="19">
        <v>-979999</v>
      </c>
      <c r="H108" s="19">
        <v>1</v>
      </c>
    </row>
    <row r="109" spans="1:8">
      <c r="A109" s="12">
        <v>9</v>
      </c>
      <c r="B109" s="18">
        <v>100000174816</v>
      </c>
      <c r="C109" s="12">
        <v>0</v>
      </c>
      <c r="D109" s="12" t="s">
        <v>120</v>
      </c>
      <c r="E109" s="14" t="s">
        <v>127</v>
      </c>
      <c r="F109" s="19">
        <v>980000</v>
      </c>
      <c r="G109" s="19">
        <v>-979999</v>
      </c>
      <c r="H109" s="19">
        <v>1</v>
      </c>
    </row>
    <row r="110" spans="1:8">
      <c r="A110" s="12">
        <v>10</v>
      </c>
      <c r="B110" s="18">
        <v>100000174817</v>
      </c>
      <c r="C110" s="12">
        <v>0</v>
      </c>
      <c r="D110" s="12" t="s">
        <v>120</v>
      </c>
      <c r="E110" s="14" t="s">
        <v>128</v>
      </c>
      <c r="F110" s="19">
        <v>980000</v>
      </c>
      <c r="G110" s="19">
        <v>-979999</v>
      </c>
      <c r="H110" s="19">
        <v>1</v>
      </c>
    </row>
    <row r="111" spans="1:8">
      <c r="A111" s="12">
        <v>11</v>
      </c>
      <c r="B111" s="18">
        <v>100000174818</v>
      </c>
      <c r="C111" s="12">
        <v>0</v>
      </c>
      <c r="D111" s="12" t="s">
        <v>120</v>
      </c>
      <c r="E111" s="14" t="s">
        <v>129</v>
      </c>
      <c r="F111" s="19">
        <v>980000</v>
      </c>
      <c r="G111" s="19">
        <v>-979999</v>
      </c>
      <c r="H111" s="19">
        <v>1</v>
      </c>
    </row>
    <row r="112" spans="1:8">
      <c r="A112" s="12">
        <v>12</v>
      </c>
      <c r="B112" s="18">
        <v>100000174819</v>
      </c>
      <c r="C112" s="12">
        <v>0</v>
      </c>
      <c r="D112" s="12" t="s">
        <v>120</v>
      </c>
      <c r="E112" s="14" t="s">
        <v>130</v>
      </c>
      <c r="F112" s="19">
        <v>980000</v>
      </c>
      <c r="G112" s="19">
        <v>-979999</v>
      </c>
      <c r="H112" s="19">
        <v>1</v>
      </c>
    </row>
    <row r="113" spans="1:8">
      <c r="A113" s="12">
        <v>13</v>
      </c>
      <c r="B113" s="18">
        <v>100000174820</v>
      </c>
      <c r="C113" s="12">
        <v>0</v>
      </c>
      <c r="D113" s="12" t="s">
        <v>120</v>
      </c>
      <c r="E113" s="14" t="s">
        <v>131</v>
      </c>
      <c r="F113" s="19">
        <v>980000</v>
      </c>
      <c r="G113" s="19">
        <v>-979999</v>
      </c>
      <c r="H113" s="19">
        <v>1</v>
      </c>
    </row>
    <row r="114" spans="1:8">
      <c r="A114" s="12">
        <v>14</v>
      </c>
      <c r="B114" s="18">
        <v>100000547653</v>
      </c>
      <c r="C114" s="21">
        <v>0</v>
      </c>
      <c r="D114" s="21" t="s">
        <v>227</v>
      </c>
      <c r="E114" s="14" t="s">
        <v>228</v>
      </c>
      <c r="F114" s="19">
        <v>610000</v>
      </c>
      <c r="G114" s="19">
        <v>-609999</v>
      </c>
      <c r="H114" s="19">
        <v>1</v>
      </c>
    </row>
    <row r="115" spans="1:8">
      <c r="A115" s="12">
        <v>15</v>
      </c>
      <c r="B115" s="18">
        <v>100000547654</v>
      </c>
      <c r="C115" s="21">
        <v>0</v>
      </c>
      <c r="D115" s="21" t="s">
        <v>227</v>
      </c>
      <c r="E115" s="14" t="s">
        <v>229</v>
      </c>
      <c r="F115" s="19">
        <v>610000</v>
      </c>
      <c r="G115" s="19">
        <v>-609999</v>
      </c>
      <c r="H115" s="19">
        <v>1</v>
      </c>
    </row>
    <row r="116" spans="1:8">
      <c r="A116" s="12">
        <v>16</v>
      </c>
      <c r="B116" s="18">
        <v>100000547656</v>
      </c>
      <c r="C116" s="21">
        <v>0</v>
      </c>
      <c r="D116" s="21" t="s">
        <v>227</v>
      </c>
      <c r="E116" s="14" t="s">
        <v>230</v>
      </c>
      <c r="F116" s="19">
        <v>610000</v>
      </c>
      <c r="G116" s="19">
        <v>-609999</v>
      </c>
      <c r="H116" s="19">
        <v>1</v>
      </c>
    </row>
    <row r="117" spans="1:8">
      <c r="A117" s="62" t="s">
        <v>27</v>
      </c>
      <c r="B117" s="62"/>
      <c r="C117" s="62"/>
      <c r="D117" s="62"/>
      <c r="E117" s="62"/>
      <c r="F117" s="29">
        <f>SUM(F101:F116)</f>
        <v>14135000</v>
      </c>
      <c r="G117" s="29">
        <f t="shared" ref="G117:H117" si="1">SUM(G101:G116)</f>
        <v>-14134984</v>
      </c>
      <c r="H117" s="29">
        <f t="shared" si="1"/>
        <v>16</v>
      </c>
    </row>
    <row r="118" spans="1:8">
      <c r="A118" s="62" t="s">
        <v>22</v>
      </c>
      <c r="B118" s="62"/>
      <c r="C118" s="62"/>
      <c r="D118" s="62"/>
      <c r="E118" s="62"/>
      <c r="F118" s="26">
        <f>F117+F97</f>
        <v>60653497</v>
      </c>
      <c r="G118" s="26">
        <f>G117+G97</f>
        <v>-35670057.230000004</v>
      </c>
      <c r="H118" s="26">
        <f>H117+H97</f>
        <v>24983439.769999992</v>
      </c>
    </row>
    <row r="119" spans="1:8">
      <c r="F119" s="17">
        <v>60653497</v>
      </c>
      <c r="G119" s="17">
        <v>-35670057.229999997</v>
      </c>
      <c r="H119" s="17">
        <v>24983439.77</v>
      </c>
    </row>
    <row r="120" spans="1:8">
      <c r="F120" s="17">
        <f>F118-F119</f>
        <v>0</v>
      </c>
      <c r="G120" s="17">
        <f t="shared" ref="G120:H120" si="2">G118-G119</f>
        <v>0</v>
      </c>
      <c r="H120" s="17">
        <f t="shared" si="2"/>
        <v>0</v>
      </c>
    </row>
  </sheetData>
  <autoFilter ref="A2:Q2" xr:uid="{1A781185-C2FE-4838-A52C-A4B861CFAB84}"/>
  <mergeCells count="5">
    <mergeCell ref="A97:E97"/>
    <mergeCell ref="A117:E117"/>
    <mergeCell ref="A118:E118"/>
    <mergeCell ref="A1:H1"/>
    <mergeCell ref="A99:H9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F664-1EFE-4FBC-A6ED-9A21AFF07A1A}">
  <dimension ref="A1:H127"/>
  <sheetViews>
    <sheetView topLeftCell="A77" zoomScale="85" zoomScaleNormal="85" workbookViewId="0">
      <selection activeCell="B123" sqref="B123"/>
    </sheetView>
  </sheetViews>
  <sheetFormatPr defaultRowHeight="24"/>
  <cols>
    <col min="1" max="1" width="6.28515625" style="1" bestFit="1" customWidth="1"/>
    <col min="2" max="2" width="15.42578125" style="6" bestFit="1" customWidth="1"/>
    <col min="3" max="3" width="5.7109375" style="20" bestFit="1" customWidth="1"/>
    <col min="4" max="4" width="10.85546875" style="20" customWidth="1"/>
    <col min="5" max="5" width="53.42578125" style="1" bestFit="1" customWidth="1"/>
    <col min="6" max="6" width="15.28515625" style="17" bestFit="1" customWidth="1"/>
    <col min="7" max="7" width="16.28515625" style="17" bestFit="1" customWidth="1"/>
    <col min="8" max="8" width="14.7109375" style="17" bestFit="1" customWidth="1"/>
    <col min="9" max="16384" width="9.140625" style="1"/>
  </cols>
  <sheetData>
    <row r="1" spans="1:8" s="2" customFormat="1">
      <c r="A1" s="65" t="s">
        <v>28</v>
      </c>
      <c r="B1" s="65"/>
      <c r="C1" s="65"/>
      <c r="D1" s="65"/>
      <c r="E1" s="65"/>
      <c r="F1" s="65"/>
      <c r="G1" s="65"/>
      <c r="H1" s="65"/>
    </row>
    <row r="2" spans="1:8" s="16" customFormat="1">
      <c r="A2" s="22" t="s">
        <v>7</v>
      </c>
      <c r="B2" s="49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21">
        <v>1</v>
      </c>
      <c r="B3" s="18">
        <v>100000279648</v>
      </c>
      <c r="C3" s="21">
        <v>0</v>
      </c>
      <c r="D3" s="21" t="s">
        <v>246</v>
      </c>
      <c r="E3" s="14" t="s">
        <v>247</v>
      </c>
      <c r="F3" s="19">
        <v>66500</v>
      </c>
      <c r="G3" s="19">
        <v>-64277.26</v>
      </c>
      <c r="H3" s="19">
        <v>2222.7399999999998</v>
      </c>
    </row>
    <row r="4" spans="1:8">
      <c r="A4" s="21">
        <v>2</v>
      </c>
      <c r="B4" s="18">
        <v>100000279649</v>
      </c>
      <c r="C4" s="21">
        <v>0</v>
      </c>
      <c r="D4" s="21" t="s">
        <v>246</v>
      </c>
      <c r="E4" s="14" t="s">
        <v>248</v>
      </c>
      <c r="F4" s="19">
        <v>18850</v>
      </c>
      <c r="G4" s="19">
        <v>-18219.95</v>
      </c>
      <c r="H4" s="19">
        <v>630.04999999999995</v>
      </c>
    </row>
    <row r="5" spans="1:8">
      <c r="A5" s="21">
        <v>3</v>
      </c>
      <c r="B5" s="18">
        <v>100000279650</v>
      </c>
      <c r="C5" s="21">
        <v>0</v>
      </c>
      <c r="D5" s="21" t="s">
        <v>246</v>
      </c>
      <c r="E5" s="14" t="s">
        <v>248</v>
      </c>
      <c r="F5" s="19">
        <v>18850</v>
      </c>
      <c r="G5" s="19">
        <v>-18219.95</v>
      </c>
      <c r="H5" s="19">
        <v>630.04999999999995</v>
      </c>
    </row>
    <row r="6" spans="1:8">
      <c r="A6" s="21">
        <v>4</v>
      </c>
      <c r="B6" s="18">
        <v>100000279651</v>
      </c>
      <c r="C6" s="21">
        <v>0</v>
      </c>
      <c r="D6" s="21" t="s">
        <v>246</v>
      </c>
      <c r="E6" s="14" t="s">
        <v>248</v>
      </c>
      <c r="F6" s="19">
        <v>18850</v>
      </c>
      <c r="G6" s="19">
        <v>-18219.95</v>
      </c>
      <c r="H6" s="19">
        <v>630.04999999999995</v>
      </c>
    </row>
    <row r="7" spans="1:8">
      <c r="A7" s="21">
        <v>5</v>
      </c>
      <c r="B7" s="18">
        <v>100000279652</v>
      </c>
      <c r="C7" s="21">
        <v>0</v>
      </c>
      <c r="D7" s="21" t="s">
        <v>246</v>
      </c>
      <c r="E7" s="14" t="s">
        <v>248</v>
      </c>
      <c r="F7" s="19">
        <v>18850</v>
      </c>
      <c r="G7" s="19">
        <v>-18219.95</v>
      </c>
      <c r="H7" s="19">
        <v>630.04999999999995</v>
      </c>
    </row>
    <row r="8" spans="1:8">
      <c r="A8" s="21">
        <v>6</v>
      </c>
      <c r="B8" s="18">
        <v>100000279653</v>
      </c>
      <c r="C8" s="21">
        <v>0</v>
      </c>
      <c r="D8" s="21" t="s">
        <v>246</v>
      </c>
      <c r="E8" s="14" t="s">
        <v>248</v>
      </c>
      <c r="F8" s="19">
        <v>18850</v>
      </c>
      <c r="G8" s="19">
        <v>-18219.95</v>
      </c>
      <c r="H8" s="19">
        <v>630.04999999999995</v>
      </c>
    </row>
    <row r="9" spans="1:8">
      <c r="A9" s="21">
        <v>7</v>
      </c>
      <c r="B9" s="18">
        <v>100000279654</v>
      </c>
      <c r="C9" s="21">
        <v>0</v>
      </c>
      <c r="D9" s="21" t="s">
        <v>246</v>
      </c>
      <c r="E9" s="14" t="s">
        <v>248</v>
      </c>
      <c r="F9" s="19">
        <v>18850</v>
      </c>
      <c r="G9" s="19">
        <v>-18219.95</v>
      </c>
      <c r="H9" s="19">
        <v>630.04999999999995</v>
      </c>
    </row>
    <row r="10" spans="1:8">
      <c r="A10" s="21">
        <v>8</v>
      </c>
      <c r="B10" s="18">
        <v>100000279655</v>
      </c>
      <c r="C10" s="21">
        <v>0</v>
      </c>
      <c r="D10" s="21" t="s">
        <v>246</v>
      </c>
      <c r="E10" s="14" t="s">
        <v>248</v>
      </c>
      <c r="F10" s="19">
        <v>18850</v>
      </c>
      <c r="G10" s="19">
        <v>-18219.95</v>
      </c>
      <c r="H10" s="19">
        <v>630.04999999999995</v>
      </c>
    </row>
    <row r="11" spans="1:8">
      <c r="A11" s="21">
        <v>9</v>
      </c>
      <c r="B11" s="18">
        <v>100000279656</v>
      </c>
      <c r="C11" s="21">
        <v>0</v>
      </c>
      <c r="D11" s="21" t="s">
        <v>246</v>
      </c>
      <c r="E11" s="14" t="s">
        <v>248</v>
      </c>
      <c r="F11" s="19">
        <v>18850</v>
      </c>
      <c r="G11" s="19">
        <v>-18219.95</v>
      </c>
      <c r="H11" s="19">
        <v>630.04999999999995</v>
      </c>
    </row>
    <row r="12" spans="1:8">
      <c r="A12" s="21">
        <v>10</v>
      </c>
      <c r="B12" s="18">
        <v>100000279657</v>
      </c>
      <c r="C12" s="21">
        <v>0</v>
      </c>
      <c r="D12" s="21" t="s">
        <v>246</v>
      </c>
      <c r="E12" s="14" t="s">
        <v>248</v>
      </c>
      <c r="F12" s="19">
        <v>18850</v>
      </c>
      <c r="G12" s="19">
        <v>-18219.95</v>
      </c>
      <c r="H12" s="19">
        <v>630.04999999999995</v>
      </c>
    </row>
    <row r="13" spans="1:8">
      <c r="A13" s="21">
        <v>11</v>
      </c>
      <c r="B13" s="18">
        <v>100000279658</v>
      </c>
      <c r="C13" s="21">
        <v>0</v>
      </c>
      <c r="D13" s="21" t="s">
        <v>246</v>
      </c>
      <c r="E13" s="14" t="s">
        <v>248</v>
      </c>
      <c r="F13" s="19">
        <v>18850</v>
      </c>
      <c r="G13" s="19">
        <v>-18219.95</v>
      </c>
      <c r="H13" s="19">
        <v>630.04999999999995</v>
      </c>
    </row>
    <row r="14" spans="1:8">
      <c r="A14" s="21">
        <v>12</v>
      </c>
      <c r="B14" s="18">
        <v>100000279659</v>
      </c>
      <c r="C14" s="21">
        <v>0</v>
      </c>
      <c r="D14" s="21" t="s">
        <v>246</v>
      </c>
      <c r="E14" s="14" t="s">
        <v>248</v>
      </c>
      <c r="F14" s="19">
        <v>18850</v>
      </c>
      <c r="G14" s="19">
        <v>-18219.95</v>
      </c>
      <c r="H14" s="19">
        <v>630.04999999999995</v>
      </c>
    </row>
    <row r="15" spans="1:8">
      <c r="A15" s="21">
        <v>13</v>
      </c>
      <c r="B15" s="18">
        <v>100000279660</v>
      </c>
      <c r="C15" s="21">
        <v>0</v>
      </c>
      <c r="D15" s="21" t="s">
        <v>246</v>
      </c>
      <c r="E15" s="14" t="s">
        <v>248</v>
      </c>
      <c r="F15" s="19">
        <v>18850</v>
      </c>
      <c r="G15" s="19">
        <v>-18219.95</v>
      </c>
      <c r="H15" s="19">
        <v>630.04999999999995</v>
      </c>
    </row>
    <row r="16" spans="1:8">
      <c r="A16" s="21">
        <v>14</v>
      </c>
      <c r="B16" s="18">
        <v>100000279661</v>
      </c>
      <c r="C16" s="21">
        <v>0</v>
      </c>
      <c r="D16" s="21" t="s">
        <v>246</v>
      </c>
      <c r="E16" s="14" t="s">
        <v>248</v>
      </c>
      <c r="F16" s="19">
        <v>18850</v>
      </c>
      <c r="G16" s="19">
        <v>-18219.95</v>
      </c>
      <c r="H16" s="19">
        <v>630.04999999999995</v>
      </c>
    </row>
    <row r="17" spans="1:8">
      <c r="A17" s="21">
        <v>15</v>
      </c>
      <c r="B17" s="18">
        <v>100000279662</v>
      </c>
      <c r="C17" s="21">
        <v>0</v>
      </c>
      <c r="D17" s="21" t="s">
        <v>246</v>
      </c>
      <c r="E17" s="14" t="s">
        <v>248</v>
      </c>
      <c r="F17" s="19">
        <v>18850</v>
      </c>
      <c r="G17" s="19">
        <v>-18219.95</v>
      </c>
      <c r="H17" s="19">
        <v>630.04999999999995</v>
      </c>
    </row>
    <row r="18" spans="1:8">
      <c r="A18" s="21">
        <v>16</v>
      </c>
      <c r="B18" s="18">
        <v>100000279663</v>
      </c>
      <c r="C18" s="21">
        <v>0</v>
      </c>
      <c r="D18" s="21" t="s">
        <v>246</v>
      </c>
      <c r="E18" s="14" t="s">
        <v>248</v>
      </c>
      <c r="F18" s="19">
        <v>18850</v>
      </c>
      <c r="G18" s="19">
        <v>-18219.95</v>
      </c>
      <c r="H18" s="19">
        <v>630.04999999999995</v>
      </c>
    </row>
    <row r="19" spans="1:8">
      <c r="A19" s="21">
        <v>17</v>
      </c>
      <c r="B19" s="18">
        <v>100000279664</v>
      </c>
      <c r="C19" s="12">
        <v>0</v>
      </c>
      <c r="D19" s="12" t="s">
        <v>246</v>
      </c>
      <c r="E19" s="14" t="s">
        <v>248</v>
      </c>
      <c r="F19" s="19">
        <v>18850</v>
      </c>
      <c r="G19" s="19">
        <v>-18219.95</v>
      </c>
      <c r="H19" s="19">
        <v>630.04999999999995</v>
      </c>
    </row>
    <row r="20" spans="1:8">
      <c r="A20" s="21">
        <v>18</v>
      </c>
      <c r="B20" s="18">
        <v>100000279665</v>
      </c>
      <c r="C20" s="12">
        <v>0</v>
      </c>
      <c r="D20" s="12" t="s">
        <v>246</v>
      </c>
      <c r="E20" s="14" t="s">
        <v>248</v>
      </c>
      <c r="F20" s="19">
        <v>18850</v>
      </c>
      <c r="G20" s="19">
        <v>-18219.95</v>
      </c>
      <c r="H20" s="19">
        <v>630.04999999999995</v>
      </c>
    </row>
    <row r="21" spans="1:8">
      <c r="A21" s="21">
        <v>19</v>
      </c>
      <c r="B21" s="18">
        <v>100000279666</v>
      </c>
      <c r="C21" s="21">
        <v>0</v>
      </c>
      <c r="D21" s="21" t="s">
        <v>246</v>
      </c>
      <c r="E21" s="14" t="s">
        <v>248</v>
      </c>
      <c r="F21" s="19">
        <v>18850</v>
      </c>
      <c r="G21" s="19">
        <v>-18219.95</v>
      </c>
      <c r="H21" s="19">
        <v>630.04999999999995</v>
      </c>
    </row>
    <row r="22" spans="1:8">
      <c r="A22" s="21">
        <v>20</v>
      </c>
      <c r="B22" s="18">
        <v>100000279667</v>
      </c>
      <c r="C22" s="21">
        <v>0</v>
      </c>
      <c r="D22" s="21" t="s">
        <v>246</v>
      </c>
      <c r="E22" s="14" t="s">
        <v>248</v>
      </c>
      <c r="F22" s="19">
        <v>18850</v>
      </c>
      <c r="G22" s="19">
        <v>-18219.95</v>
      </c>
      <c r="H22" s="19">
        <v>630.04999999999995</v>
      </c>
    </row>
    <row r="23" spans="1:8">
      <c r="A23" s="21">
        <v>21</v>
      </c>
      <c r="B23" s="18">
        <v>100000279668</v>
      </c>
      <c r="C23" s="21">
        <v>0</v>
      </c>
      <c r="D23" s="21" t="s">
        <v>246</v>
      </c>
      <c r="E23" s="14" t="s">
        <v>248</v>
      </c>
      <c r="F23" s="19">
        <v>18850</v>
      </c>
      <c r="G23" s="19">
        <v>-18219.95</v>
      </c>
      <c r="H23" s="19">
        <v>630.04999999999995</v>
      </c>
    </row>
    <row r="24" spans="1:8">
      <c r="A24" s="21">
        <v>22</v>
      </c>
      <c r="B24" s="18">
        <v>100000279669</v>
      </c>
      <c r="C24" s="21">
        <v>0</v>
      </c>
      <c r="D24" s="21" t="s">
        <v>246</v>
      </c>
      <c r="E24" s="14" t="s">
        <v>248</v>
      </c>
      <c r="F24" s="19">
        <v>18850</v>
      </c>
      <c r="G24" s="19">
        <v>-18219.95</v>
      </c>
      <c r="H24" s="19">
        <v>630.04999999999995</v>
      </c>
    </row>
    <row r="25" spans="1:8">
      <c r="A25" s="21">
        <v>23</v>
      </c>
      <c r="B25" s="18">
        <v>100000279670</v>
      </c>
      <c r="C25" s="21">
        <v>0</v>
      </c>
      <c r="D25" s="21" t="s">
        <v>246</v>
      </c>
      <c r="E25" s="14" t="s">
        <v>248</v>
      </c>
      <c r="F25" s="19">
        <v>18850</v>
      </c>
      <c r="G25" s="19">
        <v>-18219.95</v>
      </c>
      <c r="H25" s="19">
        <v>630.04999999999995</v>
      </c>
    </row>
    <row r="26" spans="1:8">
      <c r="A26" s="21">
        <v>24</v>
      </c>
      <c r="B26" s="18">
        <v>100000279671</v>
      </c>
      <c r="C26" s="21">
        <v>0</v>
      </c>
      <c r="D26" s="21" t="s">
        <v>246</v>
      </c>
      <c r="E26" s="14" t="s">
        <v>248</v>
      </c>
      <c r="F26" s="19">
        <v>18850</v>
      </c>
      <c r="G26" s="19">
        <v>-18219.95</v>
      </c>
      <c r="H26" s="19">
        <v>630.04999999999995</v>
      </c>
    </row>
    <row r="27" spans="1:8">
      <c r="A27" s="21">
        <v>25</v>
      </c>
      <c r="B27" s="18">
        <v>100000279672</v>
      </c>
      <c r="C27" s="21">
        <v>0</v>
      </c>
      <c r="D27" s="21" t="s">
        <v>246</v>
      </c>
      <c r="E27" s="14" t="s">
        <v>248</v>
      </c>
      <c r="F27" s="19">
        <v>18850</v>
      </c>
      <c r="G27" s="19">
        <v>-18219.95</v>
      </c>
      <c r="H27" s="19">
        <v>630.04999999999995</v>
      </c>
    </row>
    <row r="28" spans="1:8">
      <c r="A28" s="21">
        <v>26</v>
      </c>
      <c r="B28" s="18">
        <v>100000279673</v>
      </c>
      <c r="C28" s="21">
        <v>0</v>
      </c>
      <c r="D28" s="21" t="s">
        <v>246</v>
      </c>
      <c r="E28" s="14" t="s">
        <v>248</v>
      </c>
      <c r="F28" s="19">
        <v>18850</v>
      </c>
      <c r="G28" s="19">
        <v>-18219.95</v>
      </c>
      <c r="H28" s="19">
        <v>630.04999999999995</v>
      </c>
    </row>
    <row r="29" spans="1:8">
      <c r="A29" s="21">
        <v>27</v>
      </c>
      <c r="B29" s="18">
        <v>100000279674</v>
      </c>
      <c r="C29" s="21">
        <v>0</v>
      </c>
      <c r="D29" s="21" t="s">
        <v>246</v>
      </c>
      <c r="E29" s="14" t="s">
        <v>248</v>
      </c>
      <c r="F29" s="19">
        <v>18850</v>
      </c>
      <c r="G29" s="19">
        <v>-18219.95</v>
      </c>
      <c r="H29" s="19">
        <v>630.04999999999995</v>
      </c>
    </row>
    <row r="30" spans="1:8">
      <c r="A30" s="21">
        <v>28</v>
      </c>
      <c r="B30" s="18">
        <v>100000279676</v>
      </c>
      <c r="C30" s="21">
        <v>0</v>
      </c>
      <c r="D30" s="21" t="s">
        <v>246</v>
      </c>
      <c r="E30" s="14" t="s">
        <v>249</v>
      </c>
      <c r="F30" s="19">
        <v>24900</v>
      </c>
      <c r="G30" s="19">
        <v>-24067.73</v>
      </c>
      <c r="H30" s="19">
        <v>832.27</v>
      </c>
    </row>
    <row r="31" spans="1:8">
      <c r="A31" s="21">
        <v>29</v>
      </c>
      <c r="B31" s="18">
        <v>100000279677</v>
      </c>
      <c r="C31" s="21">
        <v>0</v>
      </c>
      <c r="D31" s="21" t="s">
        <v>246</v>
      </c>
      <c r="E31" s="14" t="s">
        <v>249</v>
      </c>
      <c r="F31" s="19">
        <v>24900</v>
      </c>
      <c r="G31" s="19">
        <v>-24067.73</v>
      </c>
      <c r="H31" s="19">
        <v>832.27</v>
      </c>
    </row>
    <row r="32" spans="1:8">
      <c r="A32" s="21">
        <v>30</v>
      </c>
      <c r="B32" s="18">
        <v>100000279678</v>
      </c>
      <c r="C32" s="21">
        <v>0</v>
      </c>
      <c r="D32" s="21" t="s">
        <v>246</v>
      </c>
      <c r="E32" s="14" t="s">
        <v>250</v>
      </c>
      <c r="F32" s="19">
        <v>5990</v>
      </c>
      <c r="G32" s="19">
        <v>-5789.79</v>
      </c>
      <c r="H32" s="19">
        <v>200.21</v>
      </c>
    </row>
    <row r="33" spans="1:8">
      <c r="A33" s="21">
        <v>31</v>
      </c>
      <c r="B33" s="18">
        <v>100000279679</v>
      </c>
      <c r="C33" s="21">
        <v>0</v>
      </c>
      <c r="D33" s="21" t="s">
        <v>246</v>
      </c>
      <c r="E33" s="14" t="s">
        <v>250</v>
      </c>
      <c r="F33" s="19">
        <v>5990</v>
      </c>
      <c r="G33" s="19">
        <v>-5789.79</v>
      </c>
      <c r="H33" s="19">
        <v>200.21</v>
      </c>
    </row>
    <row r="34" spans="1:8">
      <c r="A34" s="21">
        <v>32</v>
      </c>
      <c r="B34" s="18">
        <v>100000279680</v>
      </c>
      <c r="C34" s="21">
        <v>0</v>
      </c>
      <c r="D34" s="21" t="s">
        <v>246</v>
      </c>
      <c r="E34" s="14" t="s">
        <v>251</v>
      </c>
      <c r="F34" s="19">
        <v>7500</v>
      </c>
      <c r="G34" s="19">
        <v>-7249.32</v>
      </c>
      <c r="H34" s="19">
        <v>250.68</v>
      </c>
    </row>
    <row r="35" spans="1:8">
      <c r="A35" s="21">
        <v>33</v>
      </c>
      <c r="B35" s="18">
        <v>100000279686</v>
      </c>
      <c r="C35" s="21">
        <v>0</v>
      </c>
      <c r="D35" s="21" t="s">
        <v>246</v>
      </c>
      <c r="E35" s="14" t="s">
        <v>252</v>
      </c>
      <c r="F35" s="19">
        <v>144900</v>
      </c>
      <c r="G35" s="19">
        <v>-140056.76999999999</v>
      </c>
      <c r="H35" s="19">
        <v>4843.2299999999996</v>
      </c>
    </row>
    <row r="36" spans="1:8">
      <c r="A36" s="21">
        <v>34</v>
      </c>
      <c r="B36" s="18">
        <v>100000279687</v>
      </c>
      <c r="C36" s="21">
        <v>0</v>
      </c>
      <c r="D36" s="21" t="s">
        <v>246</v>
      </c>
      <c r="E36" s="14" t="s">
        <v>253</v>
      </c>
      <c r="F36" s="19">
        <v>13900</v>
      </c>
      <c r="G36" s="19">
        <v>-13435.4</v>
      </c>
      <c r="H36" s="19">
        <v>464.6</v>
      </c>
    </row>
    <row r="37" spans="1:8">
      <c r="A37" s="21">
        <v>35</v>
      </c>
      <c r="B37" s="18">
        <v>100000279688</v>
      </c>
      <c r="C37" s="21">
        <v>0</v>
      </c>
      <c r="D37" s="21" t="s">
        <v>246</v>
      </c>
      <c r="E37" s="14" t="s">
        <v>253</v>
      </c>
      <c r="F37" s="19">
        <v>13900</v>
      </c>
      <c r="G37" s="19">
        <v>-13435.4</v>
      </c>
      <c r="H37" s="19">
        <v>464.6</v>
      </c>
    </row>
    <row r="38" spans="1:8">
      <c r="A38" s="21">
        <v>36</v>
      </c>
      <c r="B38" s="18">
        <v>100000279689</v>
      </c>
      <c r="C38" s="21">
        <v>0</v>
      </c>
      <c r="D38" s="21" t="s">
        <v>246</v>
      </c>
      <c r="E38" s="14" t="s">
        <v>253</v>
      </c>
      <c r="F38" s="19">
        <v>13900</v>
      </c>
      <c r="G38" s="19">
        <v>-13435.4</v>
      </c>
      <c r="H38" s="19">
        <v>464.6</v>
      </c>
    </row>
    <row r="39" spans="1:8">
      <c r="A39" s="21">
        <v>37</v>
      </c>
      <c r="B39" s="18">
        <v>100000279690</v>
      </c>
      <c r="C39" s="21">
        <v>0</v>
      </c>
      <c r="D39" s="21" t="s">
        <v>246</v>
      </c>
      <c r="E39" s="14" t="s">
        <v>253</v>
      </c>
      <c r="F39" s="19">
        <v>13900</v>
      </c>
      <c r="G39" s="19">
        <v>-13435.4</v>
      </c>
      <c r="H39" s="19">
        <v>464.6</v>
      </c>
    </row>
    <row r="40" spans="1:8">
      <c r="A40" s="21">
        <v>38</v>
      </c>
      <c r="B40" s="18">
        <v>100000279692</v>
      </c>
      <c r="C40" s="21">
        <v>0</v>
      </c>
      <c r="D40" s="21" t="s">
        <v>246</v>
      </c>
      <c r="E40" s="14" t="s">
        <v>254</v>
      </c>
      <c r="F40" s="19">
        <v>22500</v>
      </c>
      <c r="G40" s="19">
        <v>-21747.95</v>
      </c>
      <c r="H40" s="19">
        <v>752.05</v>
      </c>
    </row>
    <row r="41" spans="1:8">
      <c r="A41" s="21">
        <v>39</v>
      </c>
      <c r="B41" s="18">
        <v>100000279693</v>
      </c>
      <c r="C41" s="21">
        <v>0</v>
      </c>
      <c r="D41" s="21" t="s">
        <v>246</v>
      </c>
      <c r="E41" s="14" t="s">
        <v>254</v>
      </c>
      <c r="F41" s="19">
        <v>22500</v>
      </c>
      <c r="G41" s="19">
        <v>-21747.95</v>
      </c>
      <c r="H41" s="19">
        <v>752.05</v>
      </c>
    </row>
    <row r="42" spans="1:8">
      <c r="A42" s="21">
        <v>40</v>
      </c>
      <c r="B42" s="18">
        <v>100000279694</v>
      </c>
      <c r="C42" s="21">
        <v>0</v>
      </c>
      <c r="D42" s="21" t="s">
        <v>246</v>
      </c>
      <c r="E42" s="14" t="s">
        <v>255</v>
      </c>
      <c r="F42" s="19">
        <v>6500</v>
      </c>
      <c r="G42" s="19">
        <v>-6282.74</v>
      </c>
      <c r="H42" s="19">
        <v>217.26</v>
      </c>
    </row>
    <row r="43" spans="1:8">
      <c r="A43" s="21">
        <v>41</v>
      </c>
      <c r="B43" s="18">
        <v>100000279695</v>
      </c>
      <c r="C43" s="21">
        <v>0</v>
      </c>
      <c r="D43" s="21" t="s">
        <v>246</v>
      </c>
      <c r="E43" s="14" t="s">
        <v>255</v>
      </c>
      <c r="F43" s="19">
        <v>6500</v>
      </c>
      <c r="G43" s="19">
        <v>-6282.74</v>
      </c>
      <c r="H43" s="19">
        <v>217.26</v>
      </c>
    </row>
    <row r="44" spans="1:8">
      <c r="A44" s="21">
        <v>42</v>
      </c>
      <c r="B44" s="18">
        <v>100000279696</v>
      </c>
      <c r="C44" s="21">
        <v>0</v>
      </c>
      <c r="D44" s="21" t="s">
        <v>246</v>
      </c>
      <c r="E44" s="14" t="s">
        <v>255</v>
      </c>
      <c r="F44" s="19">
        <v>6500</v>
      </c>
      <c r="G44" s="19">
        <v>-6282.74</v>
      </c>
      <c r="H44" s="19">
        <v>217.26</v>
      </c>
    </row>
    <row r="45" spans="1:8">
      <c r="A45" s="21">
        <v>43</v>
      </c>
      <c r="B45" s="18">
        <v>100000279697</v>
      </c>
      <c r="C45" s="21">
        <v>0</v>
      </c>
      <c r="D45" s="21" t="s">
        <v>246</v>
      </c>
      <c r="E45" s="14" t="s">
        <v>255</v>
      </c>
      <c r="F45" s="19">
        <v>6500</v>
      </c>
      <c r="G45" s="19">
        <v>-6282.74</v>
      </c>
      <c r="H45" s="19">
        <v>217.26</v>
      </c>
    </row>
    <row r="46" spans="1:8">
      <c r="A46" s="21">
        <v>44</v>
      </c>
      <c r="B46" s="18">
        <v>100000279698</v>
      </c>
      <c r="C46" s="21">
        <v>0</v>
      </c>
      <c r="D46" s="21" t="s">
        <v>246</v>
      </c>
      <c r="E46" s="14" t="s">
        <v>255</v>
      </c>
      <c r="F46" s="19">
        <v>6500</v>
      </c>
      <c r="G46" s="19">
        <v>-6282.74</v>
      </c>
      <c r="H46" s="19">
        <v>217.26</v>
      </c>
    </row>
    <row r="47" spans="1:8">
      <c r="A47" s="21">
        <v>45</v>
      </c>
      <c r="B47" s="18">
        <v>100000279699</v>
      </c>
      <c r="C47" s="21">
        <v>0</v>
      </c>
      <c r="D47" s="21" t="s">
        <v>246</v>
      </c>
      <c r="E47" s="14" t="s">
        <v>255</v>
      </c>
      <c r="F47" s="19">
        <v>6500</v>
      </c>
      <c r="G47" s="19">
        <v>-6282.74</v>
      </c>
      <c r="H47" s="19">
        <v>217.26</v>
      </c>
    </row>
    <row r="48" spans="1:8">
      <c r="A48" s="21">
        <v>46</v>
      </c>
      <c r="B48" s="18">
        <v>100000279700</v>
      </c>
      <c r="C48" s="21">
        <v>0</v>
      </c>
      <c r="D48" s="21" t="s">
        <v>246</v>
      </c>
      <c r="E48" s="14" t="s">
        <v>255</v>
      </c>
      <c r="F48" s="19">
        <v>6500</v>
      </c>
      <c r="G48" s="19">
        <v>-6282.74</v>
      </c>
      <c r="H48" s="19">
        <v>217.26</v>
      </c>
    </row>
    <row r="49" spans="1:8">
      <c r="A49" s="21">
        <v>47</v>
      </c>
      <c r="B49" s="18">
        <v>100000279701</v>
      </c>
      <c r="C49" s="21">
        <v>0</v>
      </c>
      <c r="D49" s="21" t="s">
        <v>246</v>
      </c>
      <c r="E49" s="14" t="s">
        <v>255</v>
      </c>
      <c r="F49" s="19">
        <v>6500</v>
      </c>
      <c r="G49" s="19">
        <v>-6282.74</v>
      </c>
      <c r="H49" s="19">
        <v>217.26</v>
      </c>
    </row>
    <row r="50" spans="1:8">
      <c r="A50" s="21">
        <v>48</v>
      </c>
      <c r="B50" s="18">
        <v>100000279702</v>
      </c>
      <c r="C50" s="21">
        <v>0</v>
      </c>
      <c r="D50" s="21" t="s">
        <v>246</v>
      </c>
      <c r="E50" s="14" t="s">
        <v>255</v>
      </c>
      <c r="F50" s="19">
        <v>6500</v>
      </c>
      <c r="G50" s="19">
        <v>-6282.74</v>
      </c>
      <c r="H50" s="19">
        <v>217.26</v>
      </c>
    </row>
    <row r="51" spans="1:8">
      <c r="A51" s="21">
        <v>49</v>
      </c>
      <c r="B51" s="18">
        <v>100000279703</v>
      </c>
      <c r="C51" s="21">
        <v>0</v>
      </c>
      <c r="D51" s="21" t="s">
        <v>246</v>
      </c>
      <c r="E51" s="14" t="s">
        <v>255</v>
      </c>
      <c r="F51" s="19">
        <v>6500</v>
      </c>
      <c r="G51" s="19">
        <v>-6282.74</v>
      </c>
      <c r="H51" s="19">
        <v>217.26</v>
      </c>
    </row>
    <row r="52" spans="1:8">
      <c r="A52" s="21">
        <v>50</v>
      </c>
      <c r="B52" s="18">
        <v>100000279704</v>
      </c>
      <c r="C52" s="21">
        <v>0</v>
      </c>
      <c r="D52" s="21" t="s">
        <v>246</v>
      </c>
      <c r="E52" s="14" t="s">
        <v>255</v>
      </c>
      <c r="F52" s="19">
        <v>6500</v>
      </c>
      <c r="G52" s="19">
        <v>-6282.74</v>
      </c>
      <c r="H52" s="19">
        <v>217.26</v>
      </c>
    </row>
    <row r="53" spans="1:8">
      <c r="A53" s="21">
        <v>51</v>
      </c>
      <c r="B53" s="18">
        <v>100000279705</v>
      </c>
      <c r="C53" s="21">
        <v>0</v>
      </c>
      <c r="D53" s="21" t="s">
        <v>246</v>
      </c>
      <c r="E53" s="14" t="s">
        <v>255</v>
      </c>
      <c r="F53" s="19">
        <v>6500</v>
      </c>
      <c r="G53" s="19">
        <v>-6282.74</v>
      </c>
      <c r="H53" s="19">
        <v>217.26</v>
      </c>
    </row>
    <row r="54" spans="1:8">
      <c r="A54" s="21">
        <v>52</v>
      </c>
      <c r="B54" s="18">
        <v>100000279706</v>
      </c>
      <c r="C54" s="21">
        <v>0</v>
      </c>
      <c r="D54" s="21" t="s">
        <v>246</v>
      </c>
      <c r="E54" s="14" t="s">
        <v>256</v>
      </c>
      <c r="F54" s="19">
        <v>11500</v>
      </c>
      <c r="G54" s="19">
        <v>-11115.62</v>
      </c>
      <c r="H54" s="19">
        <v>384.38</v>
      </c>
    </row>
    <row r="55" spans="1:8">
      <c r="A55" s="21">
        <v>53</v>
      </c>
      <c r="B55" s="18">
        <v>100000279707</v>
      </c>
      <c r="C55" s="21">
        <v>0</v>
      </c>
      <c r="D55" s="21" t="s">
        <v>246</v>
      </c>
      <c r="E55" s="14" t="s">
        <v>256</v>
      </c>
      <c r="F55" s="19">
        <v>11500</v>
      </c>
      <c r="G55" s="19">
        <v>-11115.62</v>
      </c>
      <c r="H55" s="19">
        <v>384.38</v>
      </c>
    </row>
    <row r="56" spans="1:8">
      <c r="A56" s="21">
        <v>54</v>
      </c>
      <c r="B56" s="18">
        <v>100000303787</v>
      </c>
      <c r="C56" s="21">
        <v>0</v>
      </c>
      <c r="D56" s="21" t="s">
        <v>103</v>
      </c>
      <c r="E56" s="14" t="s">
        <v>257</v>
      </c>
      <c r="F56" s="19">
        <v>17655</v>
      </c>
      <c r="G56" s="19">
        <v>-15942.71</v>
      </c>
      <c r="H56" s="19">
        <v>1712.29</v>
      </c>
    </row>
    <row r="57" spans="1:8">
      <c r="A57" s="21">
        <v>55</v>
      </c>
      <c r="B57" s="18">
        <v>100000303788</v>
      </c>
      <c r="C57" s="21">
        <v>0</v>
      </c>
      <c r="D57" s="21" t="s">
        <v>103</v>
      </c>
      <c r="E57" s="14" t="s">
        <v>257</v>
      </c>
      <c r="F57" s="19">
        <v>17655</v>
      </c>
      <c r="G57" s="19">
        <v>-15942.71</v>
      </c>
      <c r="H57" s="19">
        <v>1712.29</v>
      </c>
    </row>
    <row r="58" spans="1:8">
      <c r="A58" s="21">
        <v>56</v>
      </c>
      <c r="B58" s="18">
        <v>100000303789</v>
      </c>
      <c r="C58" s="21">
        <v>0</v>
      </c>
      <c r="D58" s="21" t="s">
        <v>103</v>
      </c>
      <c r="E58" s="14" t="s">
        <v>257</v>
      </c>
      <c r="F58" s="19">
        <v>17655</v>
      </c>
      <c r="G58" s="19">
        <v>-15942.71</v>
      </c>
      <c r="H58" s="19">
        <v>1712.29</v>
      </c>
    </row>
    <row r="59" spans="1:8">
      <c r="A59" s="21">
        <v>57</v>
      </c>
      <c r="B59" s="18">
        <v>100000303790</v>
      </c>
      <c r="C59" s="21">
        <v>0</v>
      </c>
      <c r="D59" s="21" t="s">
        <v>103</v>
      </c>
      <c r="E59" s="14" t="s">
        <v>257</v>
      </c>
      <c r="F59" s="19">
        <v>17655</v>
      </c>
      <c r="G59" s="19">
        <v>-15942.71</v>
      </c>
      <c r="H59" s="19">
        <v>1712.29</v>
      </c>
    </row>
    <row r="60" spans="1:8">
      <c r="A60" s="21">
        <v>58</v>
      </c>
      <c r="B60" s="18">
        <v>100000303791</v>
      </c>
      <c r="C60" s="21">
        <v>0</v>
      </c>
      <c r="D60" s="21" t="s">
        <v>103</v>
      </c>
      <c r="E60" s="14" t="s">
        <v>257</v>
      </c>
      <c r="F60" s="19">
        <v>17655</v>
      </c>
      <c r="G60" s="19">
        <v>-15942.71</v>
      </c>
      <c r="H60" s="19">
        <v>1712.29</v>
      </c>
    </row>
    <row r="61" spans="1:8">
      <c r="A61" s="21">
        <v>59</v>
      </c>
      <c r="B61" s="18">
        <v>100000303792</v>
      </c>
      <c r="C61" s="21">
        <v>0</v>
      </c>
      <c r="D61" s="21" t="s">
        <v>103</v>
      </c>
      <c r="E61" s="14" t="s">
        <v>257</v>
      </c>
      <c r="F61" s="19">
        <v>17655</v>
      </c>
      <c r="G61" s="19">
        <v>-15942.71</v>
      </c>
      <c r="H61" s="19">
        <v>1712.29</v>
      </c>
    </row>
    <row r="62" spans="1:8">
      <c r="A62" s="21">
        <v>60</v>
      </c>
      <c r="B62" s="18">
        <v>100000303793</v>
      </c>
      <c r="C62" s="21">
        <v>0</v>
      </c>
      <c r="D62" s="21" t="s">
        <v>103</v>
      </c>
      <c r="E62" s="14" t="s">
        <v>257</v>
      </c>
      <c r="F62" s="19">
        <v>17655</v>
      </c>
      <c r="G62" s="19">
        <v>-15942.71</v>
      </c>
      <c r="H62" s="19">
        <v>1712.29</v>
      </c>
    </row>
    <row r="63" spans="1:8">
      <c r="A63" s="21">
        <v>61</v>
      </c>
      <c r="B63" s="18">
        <v>100000303794</v>
      </c>
      <c r="C63" s="21">
        <v>0</v>
      </c>
      <c r="D63" s="21" t="s">
        <v>103</v>
      </c>
      <c r="E63" s="14" t="s">
        <v>257</v>
      </c>
      <c r="F63" s="19">
        <v>17655</v>
      </c>
      <c r="G63" s="19">
        <v>-15942.71</v>
      </c>
      <c r="H63" s="19">
        <v>1712.29</v>
      </c>
    </row>
    <row r="64" spans="1:8">
      <c r="A64" s="21">
        <v>62</v>
      </c>
      <c r="B64" s="18">
        <v>100000303795</v>
      </c>
      <c r="C64" s="21">
        <v>0</v>
      </c>
      <c r="D64" s="21" t="s">
        <v>103</v>
      </c>
      <c r="E64" s="14" t="s">
        <v>257</v>
      </c>
      <c r="F64" s="19">
        <v>17655</v>
      </c>
      <c r="G64" s="19">
        <v>-15942.71</v>
      </c>
      <c r="H64" s="19">
        <v>1712.29</v>
      </c>
    </row>
    <row r="65" spans="1:8">
      <c r="A65" s="21">
        <v>63</v>
      </c>
      <c r="B65" s="18">
        <v>100000303796</v>
      </c>
      <c r="C65" s="21">
        <v>0</v>
      </c>
      <c r="D65" s="21" t="s">
        <v>103</v>
      </c>
      <c r="E65" s="14" t="s">
        <v>257</v>
      </c>
      <c r="F65" s="19">
        <v>17655</v>
      </c>
      <c r="G65" s="19">
        <v>-15942.71</v>
      </c>
      <c r="H65" s="19">
        <v>1712.29</v>
      </c>
    </row>
    <row r="66" spans="1:8">
      <c r="A66" s="21">
        <v>64</v>
      </c>
      <c r="B66" s="18">
        <v>100000303797</v>
      </c>
      <c r="C66" s="21">
        <v>0</v>
      </c>
      <c r="D66" s="21" t="s">
        <v>103</v>
      </c>
      <c r="E66" s="14" t="s">
        <v>257</v>
      </c>
      <c r="F66" s="19">
        <v>17655</v>
      </c>
      <c r="G66" s="19">
        <v>-15942.71</v>
      </c>
      <c r="H66" s="19">
        <v>1712.29</v>
      </c>
    </row>
    <row r="67" spans="1:8">
      <c r="A67" s="21">
        <v>65</v>
      </c>
      <c r="B67" s="18">
        <v>100000303798</v>
      </c>
      <c r="C67" s="21">
        <v>0</v>
      </c>
      <c r="D67" s="21" t="s">
        <v>103</v>
      </c>
      <c r="E67" s="14" t="s">
        <v>257</v>
      </c>
      <c r="F67" s="19">
        <v>17655</v>
      </c>
      <c r="G67" s="19">
        <v>-15942.71</v>
      </c>
      <c r="H67" s="19">
        <v>1712.29</v>
      </c>
    </row>
    <row r="68" spans="1:8">
      <c r="A68" s="21">
        <v>66</v>
      </c>
      <c r="B68" s="18">
        <v>100000303799</v>
      </c>
      <c r="C68" s="21">
        <v>0</v>
      </c>
      <c r="D68" s="21" t="s">
        <v>103</v>
      </c>
      <c r="E68" s="14" t="s">
        <v>257</v>
      </c>
      <c r="F68" s="19">
        <v>17655</v>
      </c>
      <c r="G68" s="19">
        <v>-15942.71</v>
      </c>
      <c r="H68" s="19">
        <v>1712.29</v>
      </c>
    </row>
    <row r="69" spans="1:8">
      <c r="A69" s="21">
        <v>67</v>
      </c>
      <c r="B69" s="18">
        <v>100000303800</v>
      </c>
      <c r="C69" s="21">
        <v>0</v>
      </c>
      <c r="D69" s="21" t="s">
        <v>103</v>
      </c>
      <c r="E69" s="14" t="s">
        <v>257</v>
      </c>
      <c r="F69" s="19">
        <v>17655</v>
      </c>
      <c r="G69" s="19">
        <v>-15942.71</v>
      </c>
      <c r="H69" s="19">
        <v>1712.29</v>
      </c>
    </row>
    <row r="70" spans="1:8">
      <c r="A70" s="21">
        <v>68</v>
      </c>
      <c r="B70" s="18">
        <v>100000577108</v>
      </c>
      <c r="C70" s="21">
        <v>0</v>
      </c>
      <c r="D70" s="21" t="s">
        <v>258</v>
      </c>
      <c r="E70" s="14" t="s">
        <v>259</v>
      </c>
      <c r="F70" s="19">
        <v>18083</v>
      </c>
      <c r="G70" s="19">
        <v>-3685.81</v>
      </c>
      <c r="H70" s="19">
        <v>14397.19</v>
      </c>
    </row>
    <row r="71" spans="1:8">
      <c r="A71" s="21">
        <v>69</v>
      </c>
      <c r="B71" s="18">
        <v>100000577109</v>
      </c>
      <c r="C71" s="21">
        <v>0</v>
      </c>
      <c r="D71" s="21" t="s">
        <v>258</v>
      </c>
      <c r="E71" s="14" t="s">
        <v>259</v>
      </c>
      <c r="F71" s="19">
        <v>18083</v>
      </c>
      <c r="G71" s="19">
        <v>-3685.81</v>
      </c>
      <c r="H71" s="19">
        <v>14397.19</v>
      </c>
    </row>
    <row r="72" spans="1:8">
      <c r="A72" s="21">
        <v>70</v>
      </c>
      <c r="B72" s="18">
        <v>100000577110</v>
      </c>
      <c r="C72" s="21">
        <v>0</v>
      </c>
      <c r="D72" s="21" t="s">
        <v>258</v>
      </c>
      <c r="E72" s="14" t="s">
        <v>259</v>
      </c>
      <c r="F72" s="19">
        <v>18083</v>
      </c>
      <c r="G72" s="19">
        <v>-3685.81</v>
      </c>
      <c r="H72" s="19">
        <v>14397.19</v>
      </c>
    </row>
    <row r="73" spans="1:8">
      <c r="A73" s="21">
        <v>71</v>
      </c>
      <c r="B73" s="18">
        <v>100000577111</v>
      </c>
      <c r="C73" s="21">
        <v>0</v>
      </c>
      <c r="D73" s="21" t="s">
        <v>258</v>
      </c>
      <c r="E73" s="14" t="s">
        <v>259</v>
      </c>
      <c r="F73" s="19">
        <v>18083</v>
      </c>
      <c r="G73" s="19">
        <v>-3685.81</v>
      </c>
      <c r="H73" s="19">
        <v>14397.19</v>
      </c>
    </row>
    <row r="74" spans="1:8">
      <c r="A74" s="21">
        <v>72</v>
      </c>
      <c r="B74" s="18">
        <v>100000577112</v>
      </c>
      <c r="C74" s="21">
        <v>0</v>
      </c>
      <c r="D74" s="21" t="s">
        <v>258</v>
      </c>
      <c r="E74" s="14" t="s">
        <v>259</v>
      </c>
      <c r="F74" s="19">
        <v>18083</v>
      </c>
      <c r="G74" s="19">
        <v>-3685.81</v>
      </c>
      <c r="H74" s="19">
        <v>14397.19</v>
      </c>
    </row>
    <row r="75" spans="1:8">
      <c r="A75" s="21">
        <v>73</v>
      </c>
      <c r="B75" s="18">
        <v>100000577113</v>
      </c>
      <c r="C75" s="21">
        <v>0</v>
      </c>
      <c r="D75" s="21" t="s">
        <v>258</v>
      </c>
      <c r="E75" s="14" t="s">
        <v>259</v>
      </c>
      <c r="F75" s="19">
        <v>18083</v>
      </c>
      <c r="G75" s="19">
        <v>-3685.81</v>
      </c>
      <c r="H75" s="19">
        <v>14397.19</v>
      </c>
    </row>
    <row r="76" spans="1:8">
      <c r="A76" s="21">
        <v>74</v>
      </c>
      <c r="B76" s="18">
        <v>100000577114</v>
      </c>
      <c r="C76" s="21">
        <v>0</v>
      </c>
      <c r="D76" s="21" t="s">
        <v>258</v>
      </c>
      <c r="E76" s="14" t="s">
        <v>259</v>
      </c>
      <c r="F76" s="19">
        <v>18083</v>
      </c>
      <c r="G76" s="19">
        <v>-3685.81</v>
      </c>
      <c r="H76" s="19">
        <v>14397.19</v>
      </c>
    </row>
    <row r="77" spans="1:8">
      <c r="A77" s="21">
        <v>75</v>
      </c>
      <c r="B77" s="18">
        <v>100000577115</v>
      </c>
      <c r="C77" s="21">
        <v>0</v>
      </c>
      <c r="D77" s="21" t="s">
        <v>258</v>
      </c>
      <c r="E77" s="14" t="s">
        <v>259</v>
      </c>
      <c r="F77" s="19">
        <v>18083</v>
      </c>
      <c r="G77" s="19">
        <v>-3685.81</v>
      </c>
      <c r="H77" s="19">
        <v>14397.19</v>
      </c>
    </row>
    <row r="78" spans="1:8">
      <c r="A78" s="21">
        <v>76</v>
      </c>
      <c r="B78" s="18">
        <v>100000577116</v>
      </c>
      <c r="C78" s="21">
        <v>0</v>
      </c>
      <c r="D78" s="21" t="s">
        <v>258</v>
      </c>
      <c r="E78" s="14" t="s">
        <v>259</v>
      </c>
      <c r="F78" s="19">
        <v>18083</v>
      </c>
      <c r="G78" s="19">
        <v>-3685.81</v>
      </c>
      <c r="H78" s="19">
        <v>14397.19</v>
      </c>
    </row>
    <row r="79" spans="1:8">
      <c r="A79" s="21">
        <v>77</v>
      </c>
      <c r="B79" s="18">
        <v>100000577117</v>
      </c>
      <c r="C79" s="21">
        <v>0</v>
      </c>
      <c r="D79" s="21" t="s">
        <v>258</v>
      </c>
      <c r="E79" s="14" t="s">
        <v>259</v>
      </c>
      <c r="F79" s="19">
        <v>18083</v>
      </c>
      <c r="G79" s="19">
        <v>-3685.81</v>
      </c>
      <c r="H79" s="19">
        <v>14397.19</v>
      </c>
    </row>
    <row r="80" spans="1:8">
      <c r="A80" s="21">
        <v>78</v>
      </c>
      <c r="B80" s="18">
        <v>100000577118</v>
      </c>
      <c r="C80" s="21">
        <v>0</v>
      </c>
      <c r="D80" s="21" t="s">
        <v>258</v>
      </c>
      <c r="E80" s="14" t="s">
        <v>259</v>
      </c>
      <c r="F80" s="19">
        <v>18083</v>
      </c>
      <c r="G80" s="19">
        <v>-3685.81</v>
      </c>
      <c r="H80" s="19">
        <v>14397.19</v>
      </c>
    </row>
    <row r="81" spans="1:8">
      <c r="A81" s="21">
        <v>79</v>
      </c>
      <c r="B81" s="18">
        <v>100000577119</v>
      </c>
      <c r="C81" s="21">
        <v>0</v>
      </c>
      <c r="D81" s="21" t="s">
        <v>258</v>
      </c>
      <c r="E81" s="14" t="s">
        <v>259</v>
      </c>
      <c r="F81" s="19">
        <v>18083</v>
      </c>
      <c r="G81" s="19">
        <v>-3685.81</v>
      </c>
      <c r="H81" s="19">
        <v>14397.19</v>
      </c>
    </row>
    <row r="82" spans="1:8">
      <c r="A82" s="21">
        <v>80</v>
      </c>
      <c r="B82" s="18">
        <v>100000577120</v>
      </c>
      <c r="C82" s="21">
        <v>0</v>
      </c>
      <c r="D82" s="21" t="s">
        <v>258</v>
      </c>
      <c r="E82" s="14" t="s">
        <v>259</v>
      </c>
      <c r="F82" s="19">
        <v>18083</v>
      </c>
      <c r="G82" s="19">
        <v>-3685.81</v>
      </c>
      <c r="H82" s="19">
        <v>14397.19</v>
      </c>
    </row>
    <row r="83" spans="1:8">
      <c r="A83" s="21">
        <v>81</v>
      </c>
      <c r="B83" s="18">
        <v>100000577121</v>
      </c>
      <c r="C83" s="21">
        <v>0</v>
      </c>
      <c r="D83" s="21" t="s">
        <v>258</v>
      </c>
      <c r="E83" s="14" t="s">
        <v>259</v>
      </c>
      <c r="F83" s="19">
        <v>18083</v>
      </c>
      <c r="G83" s="19">
        <v>-3685.81</v>
      </c>
      <c r="H83" s="19">
        <v>14397.19</v>
      </c>
    </row>
    <row r="84" spans="1:8">
      <c r="A84" s="21">
        <v>82</v>
      </c>
      <c r="B84" s="18">
        <v>100000577122</v>
      </c>
      <c r="C84" s="21">
        <v>0</v>
      </c>
      <c r="D84" s="21" t="s">
        <v>258</v>
      </c>
      <c r="E84" s="14" t="s">
        <v>259</v>
      </c>
      <c r="F84" s="19">
        <v>18083</v>
      </c>
      <c r="G84" s="19">
        <v>-3685.81</v>
      </c>
      <c r="H84" s="19">
        <v>14397.19</v>
      </c>
    </row>
    <row r="85" spans="1:8">
      <c r="A85" s="21">
        <v>83</v>
      </c>
      <c r="B85" s="18">
        <v>100000577123</v>
      </c>
      <c r="C85" s="21">
        <v>0</v>
      </c>
      <c r="D85" s="21" t="s">
        <v>258</v>
      </c>
      <c r="E85" s="14" t="s">
        <v>259</v>
      </c>
      <c r="F85" s="19">
        <v>18083</v>
      </c>
      <c r="G85" s="19">
        <v>-3685.81</v>
      </c>
      <c r="H85" s="19">
        <v>14397.19</v>
      </c>
    </row>
    <row r="86" spans="1:8">
      <c r="A86" s="21">
        <v>84</v>
      </c>
      <c r="B86" s="18">
        <v>100000577124</v>
      </c>
      <c r="C86" s="21">
        <v>0</v>
      </c>
      <c r="D86" s="21" t="s">
        <v>258</v>
      </c>
      <c r="E86" s="14" t="s">
        <v>259</v>
      </c>
      <c r="F86" s="19">
        <v>18083</v>
      </c>
      <c r="G86" s="19">
        <v>-3685.81</v>
      </c>
      <c r="H86" s="19">
        <v>14397.19</v>
      </c>
    </row>
    <row r="87" spans="1:8">
      <c r="A87" s="21">
        <v>85</v>
      </c>
      <c r="B87" s="18">
        <v>100000577125</v>
      </c>
      <c r="C87" s="21">
        <v>0</v>
      </c>
      <c r="D87" s="21" t="s">
        <v>258</v>
      </c>
      <c r="E87" s="14" t="s">
        <v>259</v>
      </c>
      <c r="F87" s="19">
        <v>18083</v>
      </c>
      <c r="G87" s="19">
        <v>-3685.81</v>
      </c>
      <c r="H87" s="19">
        <v>14397.19</v>
      </c>
    </row>
    <row r="88" spans="1:8">
      <c r="A88" s="21">
        <v>86</v>
      </c>
      <c r="B88" s="18">
        <v>100000577126</v>
      </c>
      <c r="C88" s="21">
        <v>0</v>
      </c>
      <c r="D88" s="21" t="s">
        <v>258</v>
      </c>
      <c r="E88" s="14" t="s">
        <v>259</v>
      </c>
      <c r="F88" s="19">
        <v>18083</v>
      </c>
      <c r="G88" s="19">
        <v>-3685.81</v>
      </c>
      <c r="H88" s="19">
        <v>14397.19</v>
      </c>
    </row>
    <row r="89" spans="1:8">
      <c r="A89" s="21">
        <v>87</v>
      </c>
      <c r="B89" s="18">
        <v>100000577127</v>
      </c>
      <c r="C89" s="21">
        <v>0</v>
      </c>
      <c r="D89" s="21" t="s">
        <v>258</v>
      </c>
      <c r="E89" s="14" t="s">
        <v>259</v>
      </c>
      <c r="F89" s="19">
        <v>18083</v>
      </c>
      <c r="G89" s="19">
        <v>-3685.81</v>
      </c>
      <c r="H89" s="19">
        <v>14397.19</v>
      </c>
    </row>
    <row r="90" spans="1:8">
      <c r="A90" s="21">
        <v>88</v>
      </c>
      <c r="B90" s="18">
        <v>100000577128</v>
      </c>
      <c r="C90" s="21">
        <v>0</v>
      </c>
      <c r="D90" s="21" t="s">
        <v>258</v>
      </c>
      <c r="E90" s="14" t="s">
        <v>260</v>
      </c>
      <c r="F90" s="19">
        <v>18083</v>
      </c>
      <c r="G90" s="19">
        <v>-3685.81</v>
      </c>
      <c r="H90" s="19">
        <v>14397.19</v>
      </c>
    </row>
    <row r="91" spans="1:8">
      <c r="A91" s="21">
        <v>89</v>
      </c>
      <c r="B91" s="18">
        <v>100000577129</v>
      </c>
      <c r="C91" s="21">
        <v>0</v>
      </c>
      <c r="D91" s="21" t="s">
        <v>258</v>
      </c>
      <c r="E91" s="14" t="s">
        <v>261</v>
      </c>
      <c r="F91" s="19">
        <v>23861</v>
      </c>
      <c r="G91" s="19">
        <v>-4863.5200000000004</v>
      </c>
      <c r="H91" s="19">
        <v>18997.48</v>
      </c>
    </row>
    <row r="92" spans="1:8">
      <c r="A92" s="21">
        <v>90</v>
      </c>
      <c r="B92" s="18">
        <v>100000577130</v>
      </c>
      <c r="C92" s="21">
        <v>0</v>
      </c>
      <c r="D92" s="21" t="s">
        <v>258</v>
      </c>
      <c r="E92" s="14" t="s">
        <v>261</v>
      </c>
      <c r="F92" s="19">
        <v>23861</v>
      </c>
      <c r="G92" s="19">
        <v>-4863.5200000000004</v>
      </c>
      <c r="H92" s="19">
        <v>18997.48</v>
      </c>
    </row>
    <row r="93" spans="1:8">
      <c r="A93" s="21">
        <v>91</v>
      </c>
      <c r="B93" s="18">
        <v>100000577131</v>
      </c>
      <c r="C93" s="21">
        <v>0</v>
      </c>
      <c r="D93" s="21" t="s">
        <v>258</v>
      </c>
      <c r="E93" s="14" t="s">
        <v>262</v>
      </c>
      <c r="F93" s="19">
        <v>142738</v>
      </c>
      <c r="G93" s="19">
        <v>-29093.89</v>
      </c>
      <c r="H93" s="19">
        <v>113644.11</v>
      </c>
    </row>
    <row r="94" spans="1:8">
      <c r="A94" s="21">
        <v>92</v>
      </c>
      <c r="B94" s="18">
        <v>100000577132</v>
      </c>
      <c r="C94" s="21">
        <v>0</v>
      </c>
      <c r="D94" s="21" t="s">
        <v>258</v>
      </c>
      <c r="E94" s="14" t="s">
        <v>263</v>
      </c>
      <c r="F94" s="19">
        <v>15493.6</v>
      </c>
      <c r="G94" s="19">
        <v>-3158.02</v>
      </c>
      <c r="H94" s="19">
        <v>12335.58</v>
      </c>
    </row>
    <row r="95" spans="1:8">
      <c r="A95" s="21">
        <v>93</v>
      </c>
      <c r="B95" s="18">
        <v>100000577133</v>
      </c>
      <c r="C95" s="21">
        <v>0</v>
      </c>
      <c r="D95" s="21" t="s">
        <v>258</v>
      </c>
      <c r="E95" s="14" t="s">
        <v>263</v>
      </c>
      <c r="F95" s="19">
        <v>15493.6</v>
      </c>
      <c r="G95" s="19">
        <v>-3158.02</v>
      </c>
      <c r="H95" s="19">
        <v>12335.58</v>
      </c>
    </row>
    <row r="96" spans="1:8">
      <c r="A96" s="21">
        <v>94</v>
      </c>
      <c r="B96" s="18">
        <v>100000577134</v>
      </c>
      <c r="C96" s="21">
        <v>0</v>
      </c>
      <c r="D96" s="21" t="s">
        <v>258</v>
      </c>
      <c r="E96" s="14" t="s">
        <v>264</v>
      </c>
      <c r="F96" s="19">
        <v>25947.5</v>
      </c>
      <c r="G96" s="19">
        <v>-5288.81</v>
      </c>
      <c r="H96" s="19">
        <v>20658.689999999999</v>
      </c>
    </row>
    <row r="97" spans="1:8">
      <c r="A97" s="62" t="s">
        <v>28</v>
      </c>
      <c r="B97" s="62"/>
      <c r="C97" s="62"/>
      <c r="D97" s="62"/>
      <c r="E97" s="62"/>
      <c r="F97" s="29">
        <f>SUM(F3:F96)</f>
        <v>1846687.7000000002</v>
      </c>
      <c r="G97" s="29">
        <f t="shared" ref="G97:H97" si="0">SUM(G3:G96)</f>
        <v>-1290904.4400000009</v>
      </c>
      <c r="H97" s="29">
        <f t="shared" si="0"/>
        <v>555783.25999999989</v>
      </c>
    </row>
    <row r="99" spans="1:8">
      <c r="A99" s="65" t="s">
        <v>29</v>
      </c>
      <c r="B99" s="65"/>
      <c r="C99" s="65"/>
      <c r="D99" s="65"/>
      <c r="E99" s="65"/>
      <c r="F99" s="65"/>
      <c r="G99" s="65"/>
      <c r="H99" s="65"/>
    </row>
    <row r="100" spans="1:8">
      <c r="A100" s="22" t="s">
        <v>7</v>
      </c>
      <c r="B100" s="49" t="s">
        <v>0</v>
      </c>
      <c r="C100" s="22" t="s">
        <v>1</v>
      </c>
      <c r="D100" s="22" t="s">
        <v>2</v>
      </c>
      <c r="E100" s="22" t="s">
        <v>3</v>
      </c>
      <c r="F100" s="24" t="s">
        <v>4</v>
      </c>
      <c r="G100" s="24" t="s">
        <v>5</v>
      </c>
      <c r="H100" s="24" t="s">
        <v>6</v>
      </c>
    </row>
    <row r="101" spans="1:8">
      <c r="A101" s="21">
        <v>1</v>
      </c>
      <c r="B101" s="18">
        <v>100000008619</v>
      </c>
      <c r="C101" s="12">
        <v>0</v>
      </c>
      <c r="D101" s="12" t="s">
        <v>233</v>
      </c>
      <c r="E101" s="14" t="s">
        <v>234</v>
      </c>
      <c r="F101" s="19">
        <v>71048</v>
      </c>
      <c r="G101" s="19">
        <v>-71047</v>
      </c>
      <c r="H101" s="19">
        <v>1</v>
      </c>
    </row>
    <row r="102" spans="1:8">
      <c r="A102" s="21">
        <v>2</v>
      </c>
      <c r="B102" s="18">
        <v>100000008620</v>
      </c>
      <c r="C102" s="12">
        <v>0</v>
      </c>
      <c r="D102" s="12" t="s">
        <v>233</v>
      </c>
      <c r="E102" s="14" t="s">
        <v>234</v>
      </c>
      <c r="F102" s="19">
        <v>10165</v>
      </c>
      <c r="G102" s="19">
        <v>-10164</v>
      </c>
      <c r="H102" s="19">
        <v>1</v>
      </c>
    </row>
    <row r="103" spans="1:8">
      <c r="A103" s="21">
        <v>3</v>
      </c>
      <c r="B103" s="18">
        <v>100000008621</v>
      </c>
      <c r="C103" s="12">
        <v>0</v>
      </c>
      <c r="D103" s="12" t="s">
        <v>233</v>
      </c>
      <c r="E103" s="14" t="s">
        <v>235</v>
      </c>
      <c r="F103" s="19">
        <v>18725</v>
      </c>
      <c r="G103" s="19">
        <v>-18724</v>
      </c>
      <c r="H103" s="19">
        <v>1</v>
      </c>
    </row>
    <row r="104" spans="1:8">
      <c r="A104" s="21">
        <v>4</v>
      </c>
      <c r="B104" s="18">
        <v>100000048229</v>
      </c>
      <c r="C104" s="12">
        <v>0</v>
      </c>
      <c r="D104" s="12" t="s">
        <v>236</v>
      </c>
      <c r="E104" s="14" t="s">
        <v>237</v>
      </c>
      <c r="F104" s="19">
        <v>14980</v>
      </c>
      <c r="G104" s="19">
        <v>-14979</v>
      </c>
      <c r="H104" s="19">
        <v>1</v>
      </c>
    </row>
    <row r="105" spans="1:8">
      <c r="A105" s="21">
        <v>5</v>
      </c>
      <c r="B105" s="18">
        <v>100000048232</v>
      </c>
      <c r="C105" s="12">
        <v>0</v>
      </c>
      <c r="D105" s="12" t="s">
        <v>236</v>
      </c>
      <c r="E105" s="14" t="s">
        <v>238</v>
      </c>
      <c r="F105" s="19">
        <v>5350</v>
      </c>
      <c r="G105" s="19">
        <v>-5349</v>
      </c>
      <c r="H105" s="19">
        <v>1</v>
      </c>
    </row>
    <row r="106" spans="1:8">
      <c r="A106" s="21">
        <v>6</v>
      </c>
      <c r="B106" s="18">
        <v>100000061958</v>
      </c>
      <c r="C106" s="12">
        <v>0</v>
      </c>
      <c r="D106" s="12" t="s">
        <v>239</v>
      </c>
      <c r="E106" s="14" t="s">
        <v>240</v>
      </c>
      <c r="F106" s="19">
        <v>9320</v>
      </c>
      <c r="G106" s="19">
        <v>-9319</v>
      </c>
      <c r="H106" s="19">
        <v>1</v>
      </c>
    </row>
    <row r="107" spans="1:8">
      <c r="A107" s="21">
        <v>7</v>
      </c>
      <c r="B107" s="18">
        <v>100000061963</v>
      </c>
      <c r="C107" s="12">
        <v>0</v>
      </c>
      <c r="D107" s="12" t="s">
        <v>239</v>
      </c>
      <c r="E107" s="14" t="s">
        <v>240</v>
      </c>
      <c r="F107" s="19">
        <v>9320</v>
      </c>
      <c r="G107" s="19">
        <v>-9319</v>
      </c>
      <c r="H107" s="19">
        <v>1</v>
      </c>
    </row>
    <row r="108" spans="1:8">
      <c r="A108" s="21">
        <v>8</v>
      </c>
      <c r="B108" s="18">
        <v>100000061964</v>
      </c>
      <c r="C108" s="12">
        <v>0</v>
      </c>
      <c r="D108" s="12" t="s">
        <v>239</v>
      </c>
      <c r="E108" s="14" t="s">
        <v>240</v>
      </c>
      <c r="F108" s="19">
        <v>9320</v>
      </c>
      <c r="G108" s="19">
        <v>-9319</v>
      </c>
      <c r="H108" s="19">
        <v>1</v>
      </c>
    </row>
    <row r="109" spans="1:8">
      <c r="A109" s="21">
        <v>9</v>
      </c>
      <c r="B109" s="18">
        <v>100000193741</v>
      </c>
      <c r="C109" s="12">
        <v>0</v>
      </c>
      <c r="D109" s="12" t="s">
        <v>241</v>
      </c>
      <c r="E109" s="14" t="s">
        <v>242</v>
      </c>
      <c r="F109" s="19">
        <v>19778.95</v>
      </c>
      <c r="G109" s="19">
        <v>-19777.95</v>
      </c>
      <c r="H109" s="19">
        <v>1</v>
      </c>
    </row>
    <row r="110" spans="1:8">
      <c r="A110" s="21">
        <v>10</v>
      </c>
      <c r="B110" s="18">
        <v>100000193742</v>
      </c>
      <c r="C110" s="12">
        <v>0</v>
      </c>
      <c r="D110" s="12" t="s">
        <v>241</v>
      </c>
      <c r="E110" s="14" t="s">
        <v>242</v>
      </c>
      <c r="F110" s="19">
        <v>19778.95</v>
      </c>
      <c r="G110" s="19">
        <v>-19777.95</v>
      </c>
      <c r="H110" s="19">
        <v>1</v>
      </c>
    </row>
    <row r="111" spans="1:8">
      <c r="A111" s="21">
        <v>11</v>
      </c>
      <c r="B111" s="18">
        <v>100000193743</v>
      </c>
      <c r="C111" s="12">
        <v>0</v>
      </c>
      <c r="D111" s="12" t="s">
        <v>241</v>
      </c>
      <c r="E111" s="14" t="s">
        <v>242</v>
      </c>
      <c r="F111" s="19">
        <v>19778.95</v>
      </c>
      <c r="G111" s="19">
        <v>-19777.95</v>
      </c>
      <c r="H111" s="19">
        <v>1</v>
      </c>
    </row>
    <row r="112" spans="1:8">
      <c r="A112" s="21">
        <v>12</v>
      </c>
      <c r="B112" s="18">
        <v>100000193744</v>
      </c>
      <c r="C112" s="12">
        <v>0</v>
      </c>
      <c r="D112" s="12" t="s">
        <v>241</v>
      </c>
      <c r="E112" s="14" t="s">
        <v>242</v>
      </c>
      <c r="F112" s="19">
        <v>19778.95</v>
      </c>
      <c r="G112" s="19">
        <v>-19777.95</v>
      </c>
      <c r="H112" s="19">
        <v>1</v>
      </c>
    </row>
    <row r="113" spans="1:8">
      <c r="A113" s="21">
        <v>13</v>
      </c>
      <c r="B113" s="18">
        <v>100000193745</v>
      </c>
      <c r="C113" s="12">
        <v>0</v>
      </c>
      <c r="D113" s="12" t="s">
        <v>241</v>
      </c>
      <c r="E113" s="14" t="s">
        <v>242</v>
      </c>
      <c r="F113" s="19">
        <v>19778.95</v>
      </c>
      <c r="G113" s="19">
        <v>-19777.95</v>
      </c>
      <c r="H113" s="19">
        <v>1</v>
      </c>
    </row>
    <row r="114" spans="1:8">
      <c r="A114" s="21">
        <v>14</v>
      </c>
      <c r="B114" s="18">
        <v>100000193746</v>
      </c>
      <c r="C114" s="12">
        <v>0</v>
      </c>
      <c r="D114" s="12" t="s">
        <v>241</v>
      </c>
      <c r="E114" s="14" t="s">
        <v>242</v>
      </c>
      <c r="F114" s="19">
        <v>19778.95</v>
      </c>
      <c r="G114" s="19">
        <v>-19777.95</v>
      </c>
      <c r="H114" s="19">
        <v>1</v>
      </c>
    </row>
    <row r="115" spans="1:8">
      <c r="A115" s="21">
        <v>15</v>
      </c>
      <c r="B115" s="18">
        <v>100000193747</v>
      </c>
      <c r="C115" s="12">
        <v>0</v>
      </c>
      <c r="D115" s="12" t="s">
        <v>241</v>
      </c>
      <c r="E115" s="14" t="s">
        <v>242</v>
      </c>
      <c r="F115" s="19">
        <v>19778.95</v>
      </c>
      <c r="G115" s="19">
        <v>-19777.95</v>
      </c>
      <c r="H115" s="19">
        <v>1</v>
      </c>
    </row>
    <row r="116" spans="1:8">
      <c r="A116" s="21">
        <v>16</v>
      </c>
      <c r="B116" s="18">
        <v>100000193748</v>
      </c>
      <c r="C116" s="12">
        <v>0</v>
      </c>
      <c r="D116" s="12" t="s">
        <v>241</v>
      </c>
      <c r="E116" s="14" t="s">
        <v>242</v>
      </c>
      <c r="F116" s="19">
        <v>19778.95</v>
      </c>
      <c r="G116" s="19">
        <v>-19777.95</v>
      </c>
      <c r="H116" s="19">
        <v>1</v>
      </c>
    </row>
    <row r="117" spans="1:8">
      <c r="A117" s="21">
        <v>17</v>
      </c>
      <c r="B117" s="18">
        <v>100000193749</v>
      </c>
      <c r="C117" s="12">
        <v>0</v>
      </c>
      <c r="D117" s="12" t="s">
        <v>241</v>
      </c>
      <c r="E117" s="14" t="s">
        <v>242</v>
      </c>
      <c r="F117" s="19">
        <v>19778.95</v>
      </c>
      <c r="G117" s="19">
        <v>-19777.95</v>
      </c>
      <c r="H117" s="19">
        <v>1</v>
      </c>
    </row>
    <row r="118" spans="1:8">
      <c r="A118" s="21">
        <v>18</v>
      </c>
      <c r="B118" s="18">
        <v>100000193750</v>
      </c>
      <c r="C118" s="12">
        <v>0</v>
      </c>
      <c r="D118" s="12" t="s">
        <v>241</v>
      </c>
      <c r="E118" s="14" t="s">
        <v>242</v>
      </c>
      <c r="F118" s="19">
        <v>19778.95</v>
      </c>
      <c r="G118" s="19">
        <v>-19777.95</v>
      </c>
      <c r="H118" s="19">
        <v>1</v>
      </c>
    </row>
    <row r="119" spans="1:8">
      <c r="A119" s="21">
        <v>19</v>
      </c>
      <c r="B119" s="18">
        <v>100000193751</v>
      </c>
      <c r="C119" s="12">
        <v>0</v>
      </c>
      <c r="D119" s="12" t="s">
        <v>241</v>
      </c>
      <c r="E119" s="14" t="s">
        <v>242</v>
      </c>
      <c r="F119" s="19">
        <v>19778.95</v>
      </c>
      <c r="G119" s="19">
        <v>-19777.95</v>
      </c>
      <c r="H119" s="19">
        <v>1</v>
      </c>
    </row>
    <row r="120" spans="1:8">
      <c r="A120" s="21">
        <v>20</v>
      </c>
      <c r="B120" s="18">
        <v>100000193752</v>
      </c>
      <c r="C120" s="12">
        <v>0</v>
      </c>
      <c r="D120" s="12" t="s">
        <v>241</v>
      </c>
      <c r="E120" s="14" t="s">
        <v>242</v>
      </c>
      <c r="F120" s="19">
        <v>19778.95</v>
      </c>
      <c r="G120" s="19">
        <v>-19777.95</v>
      </c>
      <c r="H120" s="19">
        <v>1</v>
      </c>
    </row>
    <row r="121" spans="1:8">
      <c r="A121" s="21">
        <v>21</v>
      </c>
      <c r="B121" s="18">
        <v>100000199486</v>
      </c>
      <c r="C121" s="12">
        <v>0</v>
      </c>
      <c r="D121" s="12" t="s">
        <v>101</v>
      </c>
      <c r="E121" s="14" t="s">
        <v>243</v>
      </c>
      <c r="F121" s="19">
        <v>29960</v>
      </c>
      <c r="G121" s="19">
        <v>-29959</v>
      </c>
      <c r="H121" s="19">
        <v>1</v>
      </c>
    </row>
    <row r="122" spans="1:8">
      <c r="A122" s="21">
        <v>22</v>
      </c>
      <c r="B122" s="18">
        <v>100000228961</v>
      </c>
      <c r="C122" s="12">
        <v>0</v>
      </c>
      <c r="D122" s="12" t="s">
        <v>244</v>
      </c>
      <c r="E122" s="14" t="s">
        <v>245</v>
      </c>
      <c r="F122" s="19">
        <v>29960</v>
      </c>
      <c r="G122" s="19">
        <v>-29959</v>
      </c>
      <c r="H122" s="19">
        <v>1</v>
      </c>
    </row>
    <row r="123" spans="1:8">
      <c r="A123" s="21">
        <v>23</v>
      </c>
      <c r="B123" s="18">
        <v>100000228962</v>
      </c>
      <c r="C123" s="12">
        <v>0</v>
      </c>
      <c r="D123" s="12" t="s">
        <v>244</v>
      </c>
      <c r="E123" s="14" t="s">
        <v>245</v>
      </c>
      <c r="F123" s="19">
        <v>29960</v>
      </c>
      <c r="G123" s="19">
        <v>-29959</v>
      </c>
      <c r="H123" s="19">
        <v>1</v>
      </c>
    </row>
    <row r="124" spans="1:8" s="2" customFormat="1">
      <c r="A124" s="62" t="s">
        <v>29</v>
      </c>
      <c r="B124" s="62"/>
      <c r="C124" s="62"/>
      <c r="D124" s="62"/>
      <c r="E124" s="62"/>
      <c r="F124" s="29">
        <f>SUM(F101:F123)</f>
        <v>475455.40000000014</v>
      </c>
      <c r="G124" s="29">
        <f t="shared" ref="G124:H124" si="1">SUM(G101:G123)</f>
        <v>-475432.40000000014</v>
      </c>
      <c r="H124" s="29">
        <f t="shared" si="1"/>
        <v>23</v>
      </c>
    </row>
    <row r="125" spans="1:8" s="2" customFormat="1">
      <c r="A125" s="62" t="s">
        <v>22</v>
      </c>
      <c r="B125" s="62"/>
      <c r="C125" s="62"/>
      <c r="D125" s="62"/>
      <c r="E125" s="62"/>
      <c r="F125" s="26">
        <f>F124+F97</f>
        <v>2322143.1000000006</v>
      </c>
      <c r="G125" s="26">
        <f t="shared" ref="G125:H125" si="2">G124+G97</f>
        <v>-1766336.840000001</v>
      </c>
      <c r="H125" s="26">
        <f t="shared" si="2"/>
        <v>555806.25999999989</v>
      </c>
    </row>
    <row r="126" spans="1:8">
      <c r="F126" s="17">
        <v>2322143.1</v>
      </c>
      <c r="G126" s="17">
        <v>-1766336.84</v>
      </c>
      <c r="H126" s="17">
        <v>555806.26</v>
      </c>
    </row>
    <row r="127" spans="1:8">
      <c r="F127" s="17">
        <f>F126-F125</f>
        <v>0</v>
      </c>
      <c r="G127" s="17">
        <f t="shared" ref="G127:H127" si="3">G126-G125</f>
        <v>0</v>
      </c>
      <c r="H127" s="17">
        <f t="shared" si="3"/>
        <v>0</v>
      </c>
    </row>
  </sheetData>
  <autoFilter ref="A100:H100" xr:uid="{116F1F96-1F15-4A43-950B-007222720E6D}"/>
  <mergeCells count="5">
    <mergeCell ref="A97:E97"/>
    <mergeCell ref="A125:E125"/>
    <mergeCell ref="A124:E124"/>
    <mergeCell ref="A1:H1"/>
    <mergeCell ref="A99:H9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BB64-9380-4B5C-898B-4DB9DDEFFF4A}">
  <dimension ref="A1:I54"/>
  <sheetViews>
    <sheetView zoomScale="70" zoomScaleNormal="70" workbookViewId="0">
      <selection sqref="A1:H1"/>
    </sheetView>
  </sheetViews>
  <sheetFormatPr defaultRowHeight="24"/>
  <cols>
    <col min="1" max="1" width="7.140625" style="1" bestFit="1" customWidth="1"/>
    <col min="2" max="2" width="14.85546875" style="27" bestFit="1" customWidth="1"/>
    <col min="3" max="3" width="5.7109375" style="20" bestFit="1" customWidth="1"/>
    <col min="4" max="4" width="11" style="20" bestFit="1" customWidth="1"/>
    <col min="5" max="5" width="56.28515625" style="1" bestFit="1" customWidth="1"/>
    <col min="6" max="6" width="17.5703125" style="17" bestFit="1" customWidth="1"/>
    <col min="7" max="7" width="16.28515625" style="17" bestFit="1" customWidth="1"/>
    <col min="8" max="8" width="16.5703125" style="17" bestFit="1" customWidth="1"/>
    <col min="9" max="9" width="9.140625" style="17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1.5703125" style="1" bestFit="1" customWidth="1"/>
    <col min="14" max="14" width="46.57031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9" s="2" customFormat="1">
      <c r="A1" s="65" t="s">
        <v>30</v>
      </c>
      <c r="B1" s="65"/>
      <c r="C1" s="65"/>
      <c r="D1" s="65"/>
      <c r="E1" s="65"/>
      <c r="F1" s="65"/>
      <c r="G1" s="65"/>
      <c r="H1" s="65"/>
      <c r="I1" s="46"/>
    </row>
    <row r="2" spans="1:9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  <c r="I2" s="50"/>
    </row>
    <row r="3" spans="1:9">
      <c r="A3" s="12">
        <v>1</v>
      </c>
      <c r="B3" s="28">
        <v>100000303769</v>
      </c>
      <c r="C3" s="21">
        <v>0</v>
      </c>
      <c r="D3" s="21" t="s">
        <v>103</v>
      </c>
      <c r="E3" s="14" t="s">
        <v>278</v>
      </c>
      <c r="F3" s="19">
        <v>26215</v>
      </c>
      <c r="G3" s="19">
        <v>-23672.5</v>
      </c>
      <c r="H3" s="19">
        <v>2542.5</v>
      </c>
    </row>
    <row r="4" spans="1:9">
      <c r="A4" s="12">
        <v>2</v>
      </c>
      <c r="B4" s="28">
        <v>100000303770</v>
      </c>
      <c r="C4" s="21">
        <v>0</v>
      </c>
      <c r="D4" s="21" t="s">
        <v>103</v>
      </c>
      <c r="E4" s="14" t="s">
        <v>278</v>
      </c>
      <c r="F4" s="19">
        <v>26215</v>
      </c>
      <c r="G4" s="19">
        <v>-23672.5</v>
      </c>
      <c r="H4" s="19">
        <v>2542.5</v>
      </c>
    </row>
    <row r="5" spans="1:9">
      <c r="A5" s="12">
        <v>3</v>
      </c>
      <c r="B5" s="28">
        <v>100000303771</v>
      </c>
      <c r="C5" s="21">
        <v>0</v>
      </c>
      <c r="D5" s="21" t="s">
        <v>103</v>
      </c>
      <c r="E5" s="14" t="s">
        <v>279</v>
      </c>
      <c r="F5" s="19">
        <v>10379</v>
      </c>
      <c r="G5" s="19">
        <v>-9372.3799999999992</v>
      </c>
      <c r="H5" s="19">
        <v>1006.62</v>
      </c>
    </row>
    <row r="6" spans="1:9">
      <c r="A6" s="12">
        <v>4</v>
      </c>
      <c r="B6" s="28">
        <v>100000405549</v>
      </c>
      <c r="C6" s="21">
        <v>0</v>
      </c>
      <c r="D6" s="21" t="s">
        <v>19</v>
      </c>
      <c r="E6" s="14" t="s">
        <v>280</v>
      </c>
      <c r="F6" s="19">
        <v>13589</v>
      </c>
      <c r="G6" s="19">
        <v>-7922.57</v>
      </c>
      <c r="H6" s="19">
        <v>5666.43</v>
      </c>
    </row>
    <row r="7" spans="1:9">
      <c r="A7" s="12">
        <v>5</v>
      </c>
      <c r="B7" s="28">
        <v>100000405550</v>
      </c>
      <c r="C7" s="21">
        <v>0</v>
      </c>
      <c r="D7" s="21" t="s">
        <v>19</v>
      </c>
      <c r="E7" s="14" t="s">
        <v>280</v>
      </c>
      <c r="F7" s="19">
        <v>13589</v>
      </c>
      <c r="G7" s="19">
        <v>-7922.57</v>
      </c>
      <c r="H7" s="19">
        <v>5666.43</v>
      </c>
    </row>
    <row r="8" spans="1:9">
      <c r="A8" s="12">
        <v>6</v>
      </c>
      <c r="B8" s="28">
        <v>100000405551</v>
      </c>
      <c r="C8" s="21">
        <v>0</v>
      </c>
      <c r="D8" s="21" t="s">
        <v>19</v>
      </c>
      <c r="E8" s="14" t="s">
        <v>280</v>
      </c>
      <c r="F8" s="19">
        <v>13589</v>
      </c>
      <c r="G8" s="19">
        <v>-7922.57</v>
      </c>
      <c r="H8" s="19">
        <v>5666.43</v>
      </c>
    </row>
    <row r="9" spans="1:9">
      <c r="A9" s="12">
        <v>7</v>
      </c>
      <c r="B9" s="28">
        <v>100000405552</v>
      </c>
      <c r="C9" s="21">
        <v>0</v>
      </c>
      <c r="D9" s="21" t="s">
        <v>19</v>
      </c>
      <c r="E9" s="14" t="s">
        <v>280</v>
      </c>
      <c r="F9" s="19">
        <v>13589</v>
      </c>
      <c r="G9" s="19">
        <v>-7922.57</v>
      </c>
      <c r="H9" s="19">
        <v>5666.43</v>
      </c>
    </row>
    <row r="10" spans="1:9">
      <c r="A10" s="12">
        <v>8</v>
      </c>
      <c r="B10" s="28">
        <v>100000405553</v>
      </c>
      <c r="C10" s="21">
        <v>0</v>
      </c>
      <c r="D10" s="21" t="s">
        <v>19</v>
      </c>
      <c r="E10" s="14" t="s">
        <v>280</v>
      </c>
      <c r="F10" s="19">
        <v>13589</v>
      </c>
      <c r="G10" s="19">
        <v>-7922.57</v>
      </c>
      <c r="H10" s="19">
        <v>5666.43</v>
      </c>
    </row>
    <row r="11" spans="1:9">
      <c r="A11" s="12">
        <v>9</v>
      </c>
      <c r="B11" s="28">
        <v>100000405554</v>
      </c>
      <c r="C11" s="21">
        <v>0</v>
      </c>
      <c r="D11" s="21" t="s">
        <v>19</v>
      </c>
      <c r="E11" s="14" t="s">
        <v>280</v>
      </c>
      <c r="F11" s="19">
        <v>13589</v>
      </c>
      <c r="G11" s="19">
        <v>-7922.57</v>
      </c>
      <c r="H11" s="19">
        <v>5666.43</v>
      </c>
    </row>
    <row r="12" spans="1:9">
      <c r="A12" s="12">
        <v>10</v>
      </c>
      <c r="B12" s="28">
        <v>100000405555</v>
      </c>
      <c r="C12" s="21">
        <v>0</v>
      </c>
      <c r="D12" s="21" t="s">
        <v>19</v>
      </c>
      <c r="E12" s="14" t="s">
        <v>280</v>
      </c>
      <c r="F12" s="19">
        <v>13589</v>
      </c>
      <c r="G12" s="19">
        <v>-7922.57</v>
      </c>
      <c r="H12" s="19">
        <v>5666.43</v>
      </c>
    </row>
    <row r="13" spans="1:9">
      <c r="A13" s="12">
        <v>11</v>
      </c>
      <c r="B13" s="28">
        <v>100000405556</v>
      </c>
      <c r="C13" s="21">
        <v>0</v>
      </c>
      <c r="D13" s="21" t="s">
        <v>19</v>
      </c>
      <c r="E13" s="14" t="s">
        <v>280</v>
      </c>
      <c r="F13" s="19">
        <v>13589</v>
      </c>
      <c r="G13" s="19">
        <v>-7922.57</v>
      </c>
      <c r="H13" s="19">
        <v>5666.43</v>
      </c>
    </row>
    <row r="14" spans="1:9">
      <c r="A14" s="12">
        <v>12</v>
      </c>
      <c r="B14" s="28">
        <v>100000405557</v>
      </c>
      <c r="C14" s="21">
        <v>0</v>
      </c>
      <c r="D14" s="21" t="s">
        <v>19</v>
      </c>
      <c r="E14" s="14" t="s">
        <v>280</v>
      </c>
      <c r="F14" s="19">
        <v>13589</v>
      </c>
      <c r="G14" s="19">
        <v>-7922.57</v>
      </c>
      <c r="H14" s="19">
        <v>5666.43</v>
      </c>
    </row>
    <row r="15" spans="1:9">
      <c r="A15" s="12">
        <v>13</v>
      </c>
      <c r="B15" s="28">
        <v>100000405558</v>
      </c>
      <c r="C15" s="21">
        <v>0</v>
      </c>
      <c r="D15" s="21" t="s">
        <v>19</v>
      </c>
      <c r="E15" s="14" t="s">
        <v>280</v>
      </c>
      <c r="F15" s="19">
        <v>13589</v>
      </c>
      <c r="G15" s="19">
        <v>-7922.57</v>
      </c>
      <c r="H15" s="19">
        <v>5666.43</v>
      </c>
    </row>
    <row r="16" spans="1:9">
      <c r="A16" s="12">
        <v>14</v>
      </c>
      <c r="B16" s="28">
        <v>100000405559</v>
      </c>
      <c r="C16" s="21">
        <v>0</v>
      </c>
      <c r="D16" s="21" t="s">
        <v>19</v>
      </c>
      <c r="E16" s="14" t="s">
        <v>280</v>
      </c>
      <c r="F16" s="19">
        <v>13589</v>
      </c>
      <c r="G16" s="19">
        <v>-7922.57</v>
      </c>
      <c r="H16" s="19">
        <v>5666.43</v>
      </c>
    </row>
    <row r="17" spans="1:8">
      <c r="A17" s="12">
        <v>15</v>
      </c>
      <c r="B17" s="28">
        <v>100000405560</v>
      </c>
      <c r="C17" s="21">
        <v>0</v>
      </c>
      <c r="D17" s="21" t="s">
        <v>19</v>
      </c>
      <c r="E17" s="14" t="s">
        <v>281</v>
      </c>
      <c r="F17" s="19">
        <v>30281</v>
      </c>
      <c r="G17" s="19">
        <v>-17654.240000000002</v>
      </c>
      <c r="H17" s="19">
        <v>12626.76</v>
      </c>
    </row>
    <row r="18" spans="1:8">
      <c r="A18" s="12">
        <v>16</v>
      </c>
      <c r="B18" s="28">
        <v>100000405561</v>
      </c>
      <c r="C18" s="21">
        <v>0</v>
      </c>
      <c r="D18" s="21" t="s">
        <v>19</v>
      </c>
      <c r="E18" s="14" t="s">
        <v>281</v>
      </c>
      <c r="F18" s="19">
        <v>30281</v>
      </c>
      <c r="G18" s="19">
        <v>-17654.240000000002</v>
      </c>
      <c r="H18" s="19">
        <v>12626.76</v>
      </c>
    </row>
    <row r="19" spans="1:8">
      <c r="A19" s="12">
        <v>17</v>
      </c>
      <c r="B19" s="28">
        <v>100000577135</v>
      </c>
      <c r="C19" s="21">
        <v>0</v>
      </c>
      <c r="D19" s="21" t="s">
        <v>258</v>
      </c>
      <c r="E19" s="14" t="s">
        <v>282</v>
      </c>
      <c r="F19" s="19">
        <v>135355</v>
      </c>
      <c r="G19" s="19">
        <v>-27589.040000000001</v>
      </c>
      <c r="H19" s="19">
        <v>107765.96</v>
      </c>
    </row>
    <row r="20" spans="1:8">
      <c r="A20" s="12">
        <v>18</v>
      </c>
      <c r="B20" s="28">
        <v>100000577136</v>
      </c>
      <c r="C20" s="21">
        <v>0</v>
      </c>
      <c r="D20" s="21" t="s">
        <v>258</v>
      </c>
      <c r="E20" s="14" t="s">
        <v>282</v>
      </c>
      <c r="F20" s="19">
        <v>135355</v>
      </c>
      <c r="G20" s="19">
        <v>-27589.040000000001</v>
      </c>
      <c r="H20" s="19">
        <v>107765.96</v>
      </c>
    </row>
    <row r="21" spans="1:8">
      <c r="A21" s="12">
        <v>19</v>
      </c>
      <c r="B21" s="28">
        <v>100000577137</v>
      </c>
      <c r="C21" s="21">
        <v>0</v>
      </c>
      <c r="D21" s="21" t="s">
        <v>258</v>
      </c>
      <c r="E21" s="14" t="s">
        <v>282</v>
      </c>
      <c r="F21" s="19">
        <v>135355</v>
      </c>
      <c r="G21" s="19">
        <v>-27589.040000000001</v>
      </c>
      <c r="H21" s="19">
        <v>107765.96</v>
      </c>
    </row>
    <row r="22" spans="1:8">
      <c r="A22" s="12">
        <v>20</v>
      </c>
      <c r="B22" s="28">
        <v>100000577138</v>
      </c>
      <c r="C22" s="21">
        <v>0</v>
      </c>
      <c r="D22" s="21" t="s">
        <v>258</v>
      </c>
      <c r="E22" s="14" t="s">
        <v>282</v>
      </c>
      <c r="F22" s="19">
        <v>135355</v>
      </c>
      <c r="G22" s="19">
        <v>-27589.040000000001</v>
      </c>
      <c r="H22" s="19">
        <v>107765.96</v>
      </c>
    </row>
    <row r="23" spans="1:8">
      <c r="A23" s="12">
        <v>21</v>
      </c>
      <c r="B23" s="28">
        <v>100000577139</v>
      </c>
      <c r="C23" s="21">
        <v>0</v>
      </c>
      <c r="D23" s="21" t="s">
        <v>258</v>
      </c>
      <c r="E23" s="14" t="s">
        <v>282</v>
      </c>
      <c r="F23" s="19">
        <v>135355</v>
      </c>
      <c r="G23" s="19">
        <v>-27589.040000000001</v>
      </c>
      <c r="H23" s="19">
        <v>107765.96</v>
      </c>
    </row>
    <row r="24" spans="1:8">
      <c r="A24" s="12">
        <v>22</v>
      </c>
      <c r="B24" s="28">
        <v>100000577140</v>
      </c>
      <c r="C24" s="21">
        <v>0</v>
      </c>
      <c r="D24" s="21" t="s">
        <v>258</v>
      </c>
      <c r="E24" s="14" t="s">
        <v>282</v>
      </c>
      <c r="F24" s="19">
        <v>135355</v>
      </c>
      <c r="G24" s="19">
        <v>-27589.040000000001</v>
      </c>
      <c r="H24" s="19">
        <v>107765.96</v>
      </c>
    </row>
    <row r="25" spans="1:8">
      <c r="A25" s="12">
        <v>23</v>
      </c>
      <c r="B25" s="28">
        <v>100000577141</v>
      </c>
      <c r="C25" s="21">
        <v>0</v>
      </c>
      <c r="D25" s="21" t="s">
        <v>258</v>
      </c>
      <c r="E25" s="14" t="s">
        <v>282</v>
      </c>
      <c r="F25" s="19">
        <v>135355</v>
      </c>
      <c r="G25" s="19">
        <v>-27589.040000000001</v>
      </c>
      <c r="H25" s="19">
        <v>107765.96</v>
      </c>
    </row>
    <row r="26" spans="1:8">
      <c r="A26" s="12">
        <v>24</v>
      </c>
      <c r="B26" s="28">
        <v>100000577142</v>
      </c>
      <c r="C26" s="21">
        <v>0</v>
      </c>
      <c r="D26" s="21" t="s">
        <v>258</v>
      </c>
      <c r="E26" s="14" t="s">
        <v>282</v>
      </c>
      <c r="F26" s="19">
        <v>135355</v>
      </c>
      <c r="G26" s="19">
        <v>-27589.040000000001</v>
      </c>
      <c r="H26" s="19">
        <v>107765.96</v>
      </c>
    </row>
    <row r="27" spans="1:8">
      <c r="A27" s="12">
        <v>25</v>
      </c>
      <c r="B27" s="28">
        <v>100000577143</v>
      </c>
      <c r="C27" s="21">
        <v>0</v>
      </c>
      <c r="D27" s="21" t="s">
        <v>258</v>
      </c>
      <c r="E27" s="14" t="s">
        <v>282</v>
      </c>
      <c r="F27" s="19">
        <v>135355</v>
      </c>
      <c r="G27" s="19">
        <v>-27589.040000000001</v>
      </c>
      <c r="H27" s="19">
        <v>107765.96</v>
      </c>
    </row>
    <row r="28" spans="1:8">
      <c r="A28" s="12">
        <v>26</v>
      </c>
      <c r="B28" s="28">
        <v>100000577144</v>
      </c>
      <c r="C28" s="21">
        <v>0</v>
      </c>
      <c r="D28" s="21" t="s">
        <v>258</v>
      </c>
      <c r="E28" s="14" t="s">
        <v>282</v>
      </c>
      <c r="F28" s="19">
        <v>135355</v>
      </c>
      <c r="G28" s="19">
        <v>-27589.040000000001</v>
      </c>
      <c r="H28" s="19">
        <v>107765.96</v>
      </c>
    </row>
    <row r="29" spans="1:8">
      <c r="A29" s="12">
        <v>27</v>
      </c>
      <c r="B29" s="28">
        <v>100000577145</v>
      </c>
      <c r="C29" s="21">
        <v>0</v>
      </c>
      <c r="D29" s="21" t="s">
        <v>258</v>
      </c>
      <c r="E29" s="14" t="s">
        <v>282</v>
      </c>
      <c r="F29" s="19">
        <v>135355</v>
      </c>
      <c r="G29" s="19">
        <v>-27589.040000000001</v>
      </c>
      <c r="H29" s="19">
        <v>107765.96</v>
      </c>
    </row>
    <row r="30" spans="1:8">
      <c r="A30" s="12">
        <v>28</v>
      </c>
      <c r="B30" s="28">
        <v>100000577146</v>
      </c>
      <c r="C30" s="21">
        <v>0</v>
      </c>
      <c r="D30" s="21" t="s">
        <v>258</v>
      </c>
      <c r="E30" s="14" t="s">
        <v>282</v>
      </c>
      <c r="F30" s="19">
        <v>135355</v>
      </c>
      <c r="G30" s="19">
        <v>-27589.040000000001</v>
      </c>
      <c r="H30" s="19">
        <v>107765.96</v>
      </c>
    </row>
    <row r="31" spans="1:8">
      <c r="A31" s="12">
        <v>29</v>
      </c>
      <c r="B31" s="28">
        <v>100000577147</v>
      </c>
      <c r="C31" s="21">
        <v>0</v>
      </c>
      <c r="D31" s="21" t="s">
        <v>258</v>
      </c>
      <c r="E31" s="14" t="s">
        <v>283</v>
      </c>
      <c r="F31" s="19">
        <v>42800</v>
      </c>
      <c r="G31" s="19">
        <v>-8723.81</v>
      </c>
      <c r="H31" s="19">
        <v>34076.19</v>
      </c>
    </row>
    <row r="32" spans="1:8">
      <c r="A32" s="12">
        <v>30</v>
      </c>
      <c r="B32" s="28">
        <v>100000577148</v>
      </c>
      <c r="C32" s="21">
        <v>0</v>
      </c>
      <c r="D32" s="21" t="s">
        <v>258</v>
      </c>
      <c r="E32" s="14" t="s">
        <v>284</v>
      </c>
      <c r="F32" s="19">
        <v>374500</v>
      </c>
      <c r="G32" s="19">
        <v>-76333.3</v>
      </c>
      <c r="H32" s="19">
        <v>298166.7</v>
      </c>
    </row>
    <row r="33" spans="1:8">
      <c r="A33" s="12">
        <v>31</v>
      </c>
      <c r="B33" s="28">
        <v>100000577149</v>
      </c>
      <c r="C33" s="21">
        <v>0</v>
      </c>
      <c r="D33" s="21" t="s">
        <v>258</v>
      </c>
      <c r="E33" s="14" t="s">
        <v>285</v>
      </c>
      <c r="F33" s="19">
        <v>35845</v>
      </c>
      <c r="G33" s="19">
        <v>-7306.19</v>
      </c>
      <c r="H33" s="19">
        <v>28538.81</v>
      </c>
    </row>
    <row r="34" spans="1:8">
      <c r="A34" s="12">
        <v>32</v>
      </c>
      <c r="B34" s="28">
        <v>100000577150</v>
      </c>
      <c r="C34" s="21">
        <v>0</v>
      </c>
      <c r="D34" s="21" t="s">
        <v>258</v>
      </c>
      <c r="E34" s="14" t="s">
        <v>286</v>
      </c>
      <c r="F34" s="19">
        <v>233998.3</v>
      </c>
      <c r="G34" s="19">
        <v>-47695.23</v>
      </c>
      <c r="H34" s="19">
        <v>186303.07</v>
      </c>
    </row>
    <row r="35" spans="1:8">
      <c r="A35" s="12">
        <v>33</v>
      </c>
      <c r="B35" s="28">
        <v>100000577151</v>
      </c>
      <c r="C35" s="21">
        <v>0</v>
      </c>
      <c r="D35" s="21" t="s">
        <v>258</v>
      </c>
      <c r="E35" s="14" t="s">
        <v>287</v>
      </c>
      <c r="F35" s="19">
        <v>19260</v>
      </c>
      <c r="G35" s="19">
        <v>-3925.71</v>
      </c>
      <c r="H35" s="19">
        <v>15334.29</v>
      </c>
    </row>
    <row r="36" spans="1:8">
      <c r="A36" s="12">
        <v>34</v>
      </c>
      <c r="B36" s="28">
        <v>100000577152</v>
      </c>
      <c r="C36" s="21">
        <v>0</v>
      </c>
      <c r="D36" s="21" t="s">
        <v>258</v>
      </c>
      <c r="E36" s="14" t="s">
        <v>288</v>
      </c>
      <c r="F36" s="19">
        <v>155150</v>
      </c>
      <c r="G36" s="19">
        <v>-31623.8</v>
      </c>
      <c r="H36" s="19">
        <v>123526.2</v>
      </c>
    </row>
    <row r="37" spans="1:8">
      <c r="A37" s="62" t="s">
        <v>30</v>
      </c>
      <c r="B37" s="62"/>
      <c r="C37" s="62"/>
      <c r="D37" s="62"/>
      <c r="E37" s="62"/>
      <c r="F37" s="29">
        <f>SUM(F3:F36)</f>
        <v>2758663.3</v>
      </c>
      <c r="G37" s="29">
        <f t="shared" ref="G37:H37" si="0">SUM(G3:G36)</f>
        <v>-685850.64999999979</v>
      </c>
      <c r="H37" s="29">
        <f t="shared" si="0"/>
        <v>2072812.65</v>
      </c>
    </row>
    <row r="39" spans="1:8">
      <c r="A39" s="65" t="s">
        <v>31</v>
      </c>
      <c r="B39" s="65"/>
      <c r="C39" s="65"/>
      <c r="D39" s="65"/>
      <c r="E39" s="65"/>
      <c r="F39" s="65"/>
      <c r="G39" s="65"/>
      <c r="H39" s="65"/>
    </row>
    <row r="40" spans="1:8">
      <c r="A40" s="22" t="s">
        <v>7</v>
      </c>
      <c r="B40" s="23" t="s">
        <v>0</v>
      </c>
      <c r="C40" s="22" t="s">
        <v>1</v>
      </c>
      <c r="D40" s="22" t="s">
        <v>2</v>
      </c>
      <c r="E40" s="22" t="s">
        <v>3</v>
      </c>
      <c r="F40" s="24" t="s">
        <v>4</v>
      </c>
      <c r="G40" s="24" t="s">
        <v>5</v>
      </c>
      <c r="H40" s="24" t="s">
        <v>6</v>
      </c>
    </row>
    <row r="41" spans="1:8">
      <c r="A41" s="12">
        <v>1</v>
      </c>
      <c r="B41" s="28">
        <v>100000048226</v>
      </c>
      <c r="C41" s="21">
        <v>0</v>
      </c>
      <c r="D41" s="21" t="s">
        <v>236</v>
      </c>
      <c r="E41" s="14" t="s">
        <v>265</v>
      </c>
      <c r="F41" s="19">
        <v>11770</v>
      </c>
      <c r="G41" s="19">
        <v>-11769</v>
      </c>
      <c r="H41" s="19">
        <v>1</v>
      </c>
    </row>
    <row r="42" spans="1:8">
      <c r="A42" s="12">
        <v>2</v>
      </c>
      <c r="B42" s="28">
        <v>100000048227</v>
      </c>
      <c r="C42" s="21">
        <v>0</v>
      </c>
      <c r="D42" s="21" t="s">
        <v>236</v>
      </c>
      <c r="E42" s="14" t="s">
        <v>266</v>
      </c>
      <c r="F42" s="19">
        <v>12978</v>
      </c>
      <c r="G42" s="19">
        <v>-12977</v>
      </c>
      <c r="H42" s="19">
        <v>1</v>
      </c>
    </row>
    <row r="43" spans="1:8">
      <c r="A43" s="12">
        <v>3</v>
      </c>
      <c r="B43" s="28">
        <v>100000048437</v>
      </c>
      <c r="C43" s="21">
        <v>0</v>
      </c>
      <c r="D43" s="21" t="s">
        <v>84</v>
      </c>
      <c r="E43" s="14" t="s">
        <v>267</v>
      </c>
      <c r="F43" s="19">
        <v>23990</v>
      </c>
      <c r="G43" s="19">
        <v>-23989</v>
      </c>
      <c r="H43" s="19">
        <v>1</v>
      </c>
    </row>
    <row r="44" spans="1:8">
      <c r="A44" s="12">
        <v>4</v>
      </c>
      <c r="B44" s="28">
        <v>100000051133</v>
      </c>
      <c r="C44" s="21">
        <v>0</v>
      </c>
      <c r="D44" s="21" t="s">
        <v>268</v>
      </c>
      <c r="E44" s="14" t="s">
        <v>269</v>
      </c>
      <c r="F44" s="19">
        <v>6420</v>
      </c>
      <c r="G44" s="19">
        <v>-6419</v>
      </c>
      <c r="H44" s="19">
        <v>1</v>
      </c>
    </row>
    <row r="45" spans="1:8">
      <c r="A45" s="12">
        <v>5</v>
      </c>
      <c r="B45" s="28">
        <v>100000063210</v>
      </c>
      <c r="C45" s="21">
        <v>0</v>
      </c>
      <c r="D45" s="21" t="s">
        <v>270</v>
      </c>
      <c r="E45" s="14" t="s">
        <v>271</v>
      </c>
      <c r="F45" s="19">
        <v>54800.05</v>
      </c>
      <c r="G45" s="19">
        <v>-54799.05</v>
      </c>
      <c r="H45" s="19">
        <v>1</v>
      </c>
    </row>
    <row r="46" spans="1:8">
      <c r="A46" s="12">
        <v>6</v>
      </c>
      <c r="B46" s="28">
        <v>100000077409</v>
      </c>
      <c r="C46" s="21">
        <v>0</v>
      </c>
      <c r="D46" s="21" t="s">
        <v>272</v>
      </c>
      <c r="E46" s="14" t="s">
        <v>273</v>
      </c>
      <c r="F46" s="19">
        <v>11990</v>
      </c>
      <c r="G46" s="19">
        <v>-11989</v>
      </c>
      <c r="H46" s="19">
        <v>1</v>
      </c>
    </row>
    <row r="47" spans="1:8">
      <c r="A47" s="12">
        <v>7</v>
      </c>
      <c r="B47" s="28">
        <v>100000078290</v>
      </c>
      <c r="C47" s="21">
        <v>0</v>
      </c>
      <c r="D47" s="21" t="s">
        <v>274</v>
      </c>
      <c r="E47" s="14" t="s">
        <v>275</v>
      </c>
      <c r="F47" s="19">
        <v>12000</v>
      </c>
      <c r="G47" s="19">
        <v>-11999</v>
      </c>
      <c r="H47" s="19">
        <v>1</v>
      </c>
    </row>
    <row r="48" spans="1:8">
      <c r="A48" s="12">
        <v>8</v>
      </c>
      <c r="B48" s="28">
        <v>100000078291</v>
      </c>
      <c r="C48" s="21">
        <v>0</v>
      </c>
      <c r="D48" s="21" t="s">
        <v>274</v>
      </c>
      <c r="E48" s="14" t="s">
        <v>275</v>
      </c>
      <c r="F48" s="19">
        <v>12000</v>
      </c>
      <c r="G48" s="19">
        <v>-11999</v>
      </c>
      <c r="H48" s="19">
        <v>1</v>
      </c>
    </row>
    <row r="49" spans="1:9">
      <c r="A49" s="12">
        <v>9</v>
      </c>
      <c r="B49" s="28">
        <v>100000091516</v>
      </c>
      <c r="C49" s="21">
        <v>0</v>
      </c>
      <c r="D49" s="21" t="s">
        <v>16</v>
      </c>
      <c r="E49" s="14" t="s">
        <v>276</v>
      </c>
      <c r="F49" s="19">
        <v>19795</v>
      </c>
      <c r="G49" s="19">
        <v>-19794</v>
      </c>
      <c r="H49" s="19">
        <v>1</v>
      </c>
    </row>
    <row r="50" spans="1:9">
      <c r="A50" s="12">
        <v>10</v>
      </c>
      <c r="B50" s="28">
        <v>100000094443</v>
      </c>
      <c r="C50" s="21">
        <v>0</v>
      </c>
      <c r="D50" s="21" t="s">
        <v>25</v>
      </c>
      <c r="E50" s="14" t="s">
        <v>277</v>
      </c>
      <c r="F50" s="19">
        <v>50718</v>
      </c>
      <c r="G50" s="19">
        <v>-50717</v>
      </c>
      <c r="H50" s="19">
        <v>1</v>
      </c>
    </row>
    <row r="51" spans="1:9">
      <c r="A51" s="62" t="s">
        <v>31</v>
      </c>
      <c r="B51" s="62"/>
      <c r="C51" s="62"/>
      <c r="D51" s="62"/>
      <c r="E51" s="62"/>
      <c r="F51" s="29">
        <f>SUM(F41:F50)</f>
        <v>216461.05</v>
      </c>
      <c r="G51" s="29">
        <f t="shared" ref="G51:H51" si="1">SUM(G41:G50)</f>
        <v>-216451.05</v>
      </c>
      <c r="H51" s="29">
        <f t="shared" si="1"/>
        <v>10</v>
      </c>
    </row>
    <row r="52" spans="1:9" s="2" customFormat="1">
      <c r="A52" s="62" t="s">
        <v>22</v>
      </c>
      <c r="B52" s="62"/>
      <c r="C52" s="62"/>
      <c r="D52" s="62"/>
      <c r="E52" s="62"/>
      <c r="F52" s="26">
        <f>F51+F37</f>
        <v>2975124.3499999996</v>
      </c>
      <c r="G52" s="26">
        <f t="shared" ref="G52:H52" si="2">G51+G37</f>
        <v>-902301.69999999972</v>
      </c>
      <c r="H52" s="26">
        <f t="shared" si="2"/>
        <v>2072822.65</v>
      </c>
      <c r="I52" s="46"/>
    </row>
    <row r="53" spans="1:9">
      <c r="F53" s="3">
        <v>2975124.35</v>
      </c>
      <c r="G53" s="3">
        <v>-902301.7</v>
      </c>
      <c r="H53" s="3">
        <v>2072822.65</v>
      </c>
    </row>
    <row r="54" spans="1:9">
      <c r="F54" s="17">
        <f>F53-F52</f>
        <v>0</v>
      </c>
      <c r="G54" s="17">
        <f t="shared" ref="G54:H54" si="3">G53-G52</f>
        <v>0</v>
      </c>
      <c r="H54" s="17">
        <f t="shared" si="3"/>
        <v>0</v>
      </c>
    </row>
  </sheetData>
  <mergeCells count="5">
    <mergeCell ref="A52:E52"/>
    <mergeCell ref="A1:H1"/>
    <mergeCell ref="A39:H39"/>
    <mergeCell ref="A37:E37"/>
    <mergeCell ref="A51:E5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BD71-736B-4517-BAA3-773841D25E76}">
  <dimension ref="A1:H503"/>
  <sheetViews>
    <sheetView topLeftCell="A312" zoomScale="70" zoomScaleNormal="70" workbookViewId="0">
      <selection activeCell="B117" sqref="B117:B338"/>
    </sheetView>
  </sheetViews>
  <sheetFormatPr defaultRowHeight="24"/>
  <cols>
    <col min="1" max="1" width="6.28515625" style="1" bestFit="1" customWidth="1"/>
    <col min="2" max="2" width="14.85546875" style="27" bestFit="1" customWidth="1"/>
    <col min="3" max="3" width="5.7109375" style="20" bestFit="1" customWidth="1"/>
    <col min="4" max="4" width="11" style="20" bestFit="1" customWidth="1"/>
    <col min="5" max="5" width="52.85546875" style="1" bestFit="1" customWidth="1"/>
    <col min="6" max="6" width="15.28515625" style="17" bestFit="1" customWidth="1"/>
    <col min="7" max="7" width="20.7109375" style="17" bestFit="1" customWidth="1"/>
    <col min="8" max="8" width="14.7109375" style="17" bestFit="1" customWidth="1"/>
    <col min="9" max="9" width="9.140625" style="1"/>
    <col min="10" max="10" width="6.28515625" style="1" bestFit="1" customWidth="1"/>
    <col min="11" max="11" width="14.28515625" style="1" bestFit="1" customWidth="1"/>
    <col min="12" max="12" width="5.7109375" style="1" bestFit="1" customWidth="1"/>
    <col min="13" max="13" width="11.5703125" style="1" bestFit="1" customWidth="1"/>
    <col min="14" max="14" width="53.57031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2" customFormat="1">
      <c r="A1" s="65" t="s">
        <v>32</v>
      </c>
      <c r="B1" s="65"/>
      <c r="C1" s="65"/>
      <c r="D1" s="65"/>
      <c r="E1" s="65"/>
      <c r="F1" s="65"/>
      <c r="G1" s="65"/>
      <c r="H1" s="65"/>
    </row>
    <row r="2" spans="1:8" s="16" customFormat="1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28">
        <v>100000400490</v>
      </c>
      <c r="C3" s="21">
        <v>0</v>
      </c>
      <c r="D3" s="21" t="s">
        <v>326</v>
      </c>
      <c r="E3" s="14" t="s">
        <v>327</v>
      </c>
      <c r="F3" s="19">
        <v>21935</v>
      </c>
      <c r="G3" s="19">
        <v>-21634.52</v>
      </c>
      <c r="H3" s="19">
        <v>300.48</v>
      </c>
    </row>
    <row r="4" spans="1:8">
      <c r="A4" s="12">
        <v>2</v>
      </c>
      <c r="B4" s="28">
        <v>100000400491</v>
      </c>
      <c r="C4" s="21">
        <v>0</v>
      </c>
      <c r="D4" s="21" t="s">
        <v>326</v>
      </c>
      <c r="E4" s="14" t="s">
        <v>327</v>
      </c>
      <c r="F4" s="19">
        <v>21935</v>
      </c>
      <c r="G4" s="19">
        <v>-21634.52</v>
      </c>
      <c r="H4" s="19">
        <v>300.48</v>
      </c>
    </row>
    <row r="5" spans="1:8">
      <c r="A5" s="12">
        <v>3</v>
      </c>
      <c r="B5" s="28">
        <v>100000400492</v>
      </c>
      <c r="C5" s="21">
        <v>0</v>
      </c>
      <c r="D5" s="21" t="s">
        <v>326</v>
      </c>
      <c r="E5" s="14" t="s">
        <v>327</v>
      </c>
      <c r="F5" s="19">
        <v>21935</v>
      </c>
      <c r="G5" s="19">
        <v>-21634.52</v>
      </c>
      <c r="H5" s="19">
        <v>300.48</v>
      </c>
    </row>
    <row r="6" spans="1:8">
      <c r="A6" s="12">
        <v>4</v>
      </c>
      <c r="B6" s="28">
        <v>100000400493</v>
      </c>
      <c r="C6" s="21">
        <v>0</v>
      </c>
      <c r="D6" s="21" t="s">
        <v>326</v>
      </c>
      <c r="E6" s="14" t="s">
        <v>328</v>
      </c>
      <c r="F6" s="19">
        <v>35310</v>
      </c>
      <c r="G6" s="19">
        <v>-34826.300000000003</v>
      </c>
      <c r="H6" s="19">
        <v>483.7</v>
      </c>
    </row>
    <row r="7" spans="1:8">
      <c r="A7" s="12">
        <v>5</v>
      </c>
      <c r="B7" s="28">
        <v>100000400494</v>
      </c>
      <c r="C7" s="21">
        <v>0</v>
      </c>
      <c r="D7" s="21" t="s">
        <v>326</v>
      </c>
      <c r="E7" s="14" t="s">
        <v>328</v>
      </c>
      <c r="F7" s="19">
        <v>35310</v>
      </c>
      <c r="G7" s="19">
        <v>-34826.300000000003</v>
      </c>
      <c r="H7" s="19">
        <v>483.7</v>
      </c>
    </row>
    <row r="8" spans="1:8">
      <c r="A8" s="12">
        <v>6</v>
      </c>
      <c r="B8" s="28">
        <v>100000400495</v>
      </c>
      <c r="C8" s="21">
        <v>0</v>
      </c>
      <c r="D8" s="21" t="s">
        <v>326</v>
      </c>
      <c r="E8" s="14" t="s">
        <v>328</v>
      </c>
      <c r="F8" s="19">
        <v>35310</v>
      </c>
      <c r="G8" s="19">
        <v>-34826.300000000003</v>
      </c>
      <c r="H8" s="19">
        <v>483.7</v>
      </c>
    </row>
    <row r="9" spans="1:8">
      <c r="A9" s="12">
        <v>7</v>
      </c>
      <c r="B9" s="28">
        <v>100000400496</v>
      </c>
      <c r="C9" s="21">
        <v>0</v>
      </c>
      <c r="D9" s="21" t="s">
        <v>326</v>
      </c>
      <c r="E9" s="14" t="s">
        <v>329</v>
      </c>
      <c r="F9" s="19">
        <v>7896.6</v>
      </c>
      <c r="G9" s="19">
        <v>-7788.43</v>
      </c>
      <c r="H9" s="19">
        <v>108.17</v>
      </c>
    </row>
    <row r="10" spans="1:8">
      <c r="A10" s="12">
        <v>8</v>
      </c>
      <c r="B10" s="28">
        <v>100000400497</v>
      </c>
      <c r="C10" s="21">
        <v>0</v>
      </c>
      <c r="D10" s="21" t="s">
        <v>326</v>
      </c>
      <c r="E10" s="14" t="s">
        <v>329</v>
      </c>
      <c r="F10" s="19">
        <v>7896.6</v>
      </c>
      <c r="G10" s="19">
        <v>-7788.43</v>
      </c>
      <c r="H10" s="19">
        <v>108.17</v>
      </c>
    </row>
    <row r="11" spans="1:8">
      <c r="A11" s="12">
        <v>9</v>
      </c>
      <c r="B11" s="28">
        <v>100000400498</v>
      </c>
      <c r="C11" s="21">
        <v>0</v>
      </c>
      <c r="D11" s="21" t="s">
        <v>326</v>
      </c>
      <c r="E11" s="14" t="s">
        <v>329</v>
      </c>
      <c r="F11" s="19">
        <v>7896.6</v>
      </c>
      <c r="G11" s="19">
        <v>-7788.43</v>
      </c>
      <c r="H11" s="19">
        <v>108.17</v>
      </c>
    </row>
    <row r="12" spans="1:8">
      <c r="A12" s="12">
        <v>10</v>
      </c>
      <c r="B12" s="28">
        <v>100000400499</v>
      </c>
      <c r="C12" s="21">
        <v>0</v>
      </c>
      <c r="D12" s="21" t="s">
        <v>326</v>
      </c>
      <c r="E12" s="14" t="s">
        <v>330</v>
      </c>
      <c r="F12" s="19">
        <v>14231</v>
      </c>
      <c r="G12" s="19">
        <v>-14036.05</v>
      </c>
      <c r="H12" s="19">
        <v>194.95</v>
      </c>
    </row>
    <row r="13" spans="1:8">
      <c r="A13" s="12">
        <v>11</v>
      </c>
      <c r="B13" s="28">
        <v>100000400500</v>
      </c>
      <c r="C13" s="21">
        <v>0</v>
      </c>
      <c r="D13" s="21" t="s">
        <v>326</v>
      </c>
      <c r="E13" s="14" t="s">
        <v>331</v>
      </c>
      <c r="F13" s="19">
        <v>9523</v>
      </c>
      <c r="G13" s="19">
        <v>-9392.5499999999993</v>
      </c>
      <c r="H13" s="19">
        <v>130.44999999999999</v>
      </c>
    </row>
    <row r="14" spans="1:8">
      <c r="A14" s="12">
        <v>12</v>
      </c>
      <c r="B14" s="28">
        <v>100000400501</v>
      </c>
      <c r="C14" s="21">
        <v>0</v>
      </c>
      <c r="D14" s="21" t="s">
        <v>326</v>
      </c>
      <c r="E14" s="14" t="s">
        <v>331</v>
      </c>
      <c r="F14" s="19">
        <v>9523</v>
      </c>
      <c r="G14" s="19">
        <v>-9392.5499999999993</v>
      </c>
      <c r="H14" s="19">
        <v>130.44999999999999</v>
      </c>
    </row>
    <row r="15" spans="1:8">
      <c r="A15" s="12">
        <v>13</v>
      </c>
      <c r="B15" s="28">
        <v>100000400502</v>
      </c>
      <c r="C15" s="21">
        <v>0</v>
      </c>
      <c r="D15" s="21" t="s">
        <v>326</v>
      </c>
      <c r="E15" s="14" t="s">
        <v>331</v>
      </c>
      <c r="F15" s="19">
        <v>9523</v>
      </c>
      <c r="G15" s="19">
        <v>-9392.5499999999993</v>
      </c>
      <c r="H15" s="19">
        <v>130.44999999999999</v>
      </c>
    </row>
    <row r="16" spans="1:8">
      <c r="A16" s="12">
        <v>14</v>
      </c>
      <c r="B16" s="28">
        <v>100000400503</v>
      </c>
      <c r="C16" s="21">
        <v>0</v>
      </c>
      <c r="D16" s="21" t="s">
        <v>326</v>
      </c>
      <c r="E16" s="14" t="s">
        <v>332</v>
      </c>
      <c r="F16" s="19">
        <v>5671</v>
      </c>
      <c r="G16" s="19">
        <v>-5593.31</v>
      </c>
      <c r="H16" s="19">
        <v>77.69</v>
      </c>
    </row>
    <row r="17" spans="1:8">
      <c r="A17" s="12">
        <v>15</v>
      </c>
      <c r="B17" s="28">
        <v>100000400504</v>
      </c>
      <c r="C17" s="21">
        <v>0</v>
      </c>
      <c r="D17" s="21" t="s">
        <v>326</v>
      </c>
      <c r="E17" s="14" t="s">
        <v>332</v>
      </c>
      <c r="F17" s="19">
        <v>5671</v>
      </c>
      <c r="G17" s="19">
        <v>-5593.31</v>
      </c>
      <c r="H17" s="19">
        <v>77.69</v>
      </c>
    </row>
    <row r="18" spans="1:8">
      <c r="A18" s="12">
        <v>16</v>
      </c>
      <c r="B18" s="28">
        <v>100000405675</v>
      </c>
      <c r="C18" s="21">
        <v>0</v>
      </c>
      <c r="D18" s="21" t="s">
        <v>333</v>
      </c>
      <c r="E18" s="14" t="s">
        <v>334</v>
      </c>
      <c r="F18" s="19">
        <v>12840</v>
      </c>
      <c r="G18" s="19">
        <v>-12171.62</v>
      </c>
      <c r="H18" s="19">
        <v>668.38</v>
      </c>
    </row>
    <row r="19" spans="1:8">
      <c r="A19" s="12">
        <v>17</v>
      </c>
      <c r="B19" s="28">
        <v>100000405676</v>
      </c>
      <c r="C19" s="21">
        <v>0</v>
      </c>
      <c r="D19" s="21" t="s">
        <v>333</v>
      </c>
      <c r="E19" s="14" t="s">
        <v>334</v>
      </c>
      <c r="F19" s="19">
        <v>12840</v>
      </c>
      <c r="G19" s="19">
        <v>-12171.62</v>
      </c>
      <c r="H19" s="19">
        <v>668.38</v>
      </c>
    </row>
    <row r="20" spans="1:8">
      <c r="A20" s="12">
        <v>18</v>
      </c>
      <c r="B20" s="28">
        <v>100000405677</v>
      </c>
      <c r="C20" s="21">
        <v>0</v>
      </c>
      <c r="D20" s="21" t="s">
        <v>333</v>
      </c>
      <c r="E20" s="14" t="s">
        <v>334</v>
      </c>
      <c r="F20" s="19">
        <v>12840</v>
      </c>
      <c r="G20" s="19">
        <v>-12171.62</v>
      </c>
      <c r="H20" s="19">
        <v>668.38</v>
      </c>
    </row>
    <row r="21" spans="1:8">
      <c r="A21" s="12">
        <v>19</v>
      </c>
      <c r="B21" s="28">
        <v>100000405678</v>
      </c>
      <c r="C21" s="21">
        <v>0</v>
      </c>
      <c r="D21" s="21" t="s">
        <v>333</v>
      </c>
      <c r="E21" s="14" t="s">
        <v>334</v>
      </c>
      <c r="F21" s="19">
        <v>12840</v>
      </c>
      <c r="G21" s="19">
        <v>-12171.62</v>
      </c>
      <c r="H21" s="19">
        <v>668.38</v>
      </c>
    </row>
    <row r="22" spans="1:8">
      <c r="A22" s="12">
        <v>20</v>
      </c>
      <c r="B22" s="28">
        <v>100000405679</v>
      </c>
      <c r="C22" s="21">
        <v>0</v>
      </c>
      <c r="D22" s="21" t="s">
        <v>333</v>
      </c>
      <c r="E22" s="14" t="s">
        <v>334</v>
      </c>
      <c r="F22" s="19">
        <v>12840</v>
      </c>
      <c r="G22" s="19">
        <v>-12171.62</v>
      </c>
      <c r="H22" s="19">
        <v>668.38</v>
      </c>
    </row>
    <row r="23" spans="1:8">
      <c r="A23" s="12">
        <v>21</v>
      </c>
      <c r="B23" s="28">
        <v>100000405680</v>
      </c>
      <c r="C23" s="21">
        <v>0</v>
      </c>
      <c r="D23" s="21" t="s">
        <v>333</v>
      </c>
      <c r="E23" s="14" t="s">
        <v>334</v>
      </c>
      <c r="F23" s="19">
        <v>12840</v>
      </c>
      <c r="G23" s="19">
        <v>-12171.62</v>
      </c>
      <c r="H23" s="19">
        <v>668.38</v>
      </c>
    </row>
    <row r="24" spans="1:8">
      <c r="A24" s="12">
        <v>22</v>
      </c>
      <c r="B24" s="28">
        <v>100000405681</v>
      </c>
      <c r="C24" s="21">
        <v>0</v>
      </c>
      <c r="D24" s="21" t="s">
        <v>333</v>
      </c>
      <c r="E24" s="14" t="s">
        <v>334</v>
      </c>
      <c r="F24" s="19">
        <v>12840</v>
      </c>
      <c r="G24" s="19">
        <v>-12171.62</v>
      </c>
      <c r="H24" s="19">
        <v>668.38</v>
      </c>
    </row>
    <row r="25" spans="1:8">
      <c r="A25" s="12">
        <v>23</v>
      </c>
      <c r="B25" s="28">
        <v>100000405682</v>
      </c>
      <c r="C25" s="21">
        <v>0</v>
      </c>
      <c r="D25" s="21" t="s">
        <v>333</v>
      </c>
      <c r="E25" s="14" t="s">
        <v>334</v>
      </c>
      <c r="F25" s="19">
        <v>12840</v>
      </c>
      <c r="G25" s="19">
        <v>-12171.62</v>
      </c>
      <c r="H25" s="19">
        <v>668.38</v>
      </c>
    </row>
    <row r="26" spans="1:8">
      <c r="A26" s="12">
        <v>24</v>
      </c>
      <c r="B26" s="28">
        <v>100000405683</v>
      </c>
      <c r="C26" s="21">
        <v>0</v>
      </c>
      <c r="D26" s="21" t="s">
        <v>333</v>
      </c>
      <c r="E26" s="14" t="s">
        <v>334</v>
      </c>
      <c r="F26" s="19">
        <v>12840</v>
      </c>
      <c r="G26" s="19">
        <v>-12171.62</v>
      </c>
      <c r="H26" s="19">
        <v>668.38</v>
      </c>
    </row>
    <row r="27" spans="1:8">
      <c r="A27" s="12">
        <v>25</v>
      </c>
      <c r="B27" s="28">
        <v>100000405684</v>
      </c>
      <c r="C27" s="21">
        <v>0</v>
      </c>
      <c r="D27" s="21" t="s">
        <v>333</v>
      </c>
      <c r="E27" s="14" t="s">
        <v>334</v>
      </c>
      <c r="F27" s="19">
        <v>12840</v>
      </c>
      <c r="G27" s="19">
        <v>-12171.62</v>
      </c>
      <c r="H27" s="19">
        <v>668.38</v>
      </c>
    </row>
    <row r="28" spans="1:8">
      <c r="A28" s="12">
        <v>26</v>
      </c>
      <c r="B28" s="28">
        <v>100000405685</v>
      </c>
      <c r="C28" s="21">
        <v>0</v>
      </c>
      <c r="D28" s="21" t="s">
        <v>333</v>
      </c>
      <c r="E28" s="14" t="s">
        <v>334</v>
      </c>
      <c r="F28" s="19">
        <v>12840</v>
      </c>
      <c r="G28" s="19">
        <v>-12171.62</v>
      </c>
      <c r="H28" s="19">
        <v>668.38</v>
      </c>
    </row>
    <row r="29" spans="1:8">
      <c r="A29" s="12">
        <v>27</v>
      </c>
      <c r="B29" s="28">
        <v>100000405686</v>
      </c>
      <c r="C29" s="21">
        <v>0</v>
      </c>
      <c r="D29" s="21" t="s">
        <v>333</v>
      </c>
      <c r="E29" s="14" t="s">
        <v>334</v>
      </c>
      <c r="F29" s="19">
        <v>12840</v>
      </c>
      <c r="G29" s="19">
        <v>-12171.62</v>
      </c>
      <c r="H29" s="19">
        <v>668.38</v>
      </c>
    </row>
    <row r="30" spans="1:8">
      <c r="A30" s="12">
        <v>28</v>
      </c>
      <c r="B30" s="28">
        <v>100000405687</v>
      </c>
      <c r="C30" s="21">
        <v>0</v>
      </c>
      <c r="D30" s="21" t="s">
        <v>333</v>
      </c>
      <c r="E30" s="14" t="s">
        <v>334</v>
      </c>
      <c r="F30" s="19">
        <v>12840</v>
      </c>
      <c r="G30" s="19">
        <v>-12171.62</v>
      </c>
      <c r="H30" s="19">
        <v>668.38</v>
      </c>
    </row>
    <row r="31" spans="1:8">
      <c r="A31" s="12">
        <v>29</v>
      </c>
      <c r="B31" s="28">
        <v>100000405688</v>
      </c>
      <c r="C31" s="21">
        <v>0</v>
      </c>
      <c r="D31" s="21" t="s">
        <v>333</v>
      </c>
      <c r="E31" s="14" t="s">
        <v>334</v>
      </c>
      <c r="F31" s="19">
        <v>12840</v>
      </c>
      <c r="G31" s="19">
        <v>-12171.62</v>
      </c>
      <c r="H31" s="19">
        <v>668.38</v>
      </c>
    </row>
    <row r="32" spans="1:8">
      <c r="A32" s="12">
        <v>30</v>
      </c>
      <c r="B32" s="28">
        <v>100000405689</v>
      </c>
      <c r="C32" s="21">
        <v>0</v>
      </c>
      <c r="D32" s="21" t="s">
        <v>333</v>
      </c>
      <c r="E32" s="14" t="s">
        <v>334</v>
      </c>
      <c r="F32" s="19">
        <v>12840</v>
      </c>
      <c r="G32" s="19">
        <v>-12171.62</v>
      </c>
      <c r="H32" s="19">
        <v>668.38</v>
      </c>
    </row>
    <row r="33" spans="1:8">
      <c r="A33" s="12">
        <v>31</v>
      </c>
      <c r="B33" s="28">
        <v>100000405690</v>
      </c>
      <c r="C33" s="21">
        <v>0</v>
      </c>
      <c r="D33" s="21" t="s">
        <v>333</v>
      </c>
      <c r="E33" s="14" t="s">
        <v>334</v>
      </c>
      <c r="F33" s="19">
        <v>12840</v>
      </c>
      <c r="G33" s="19">
        <v>-12171.62</v>
      </c>
      <c r="H33" s="19">
        <v>668.38</v>
      </c>
    </row>
    <row r="34" spans="1:8">
      <c r="A34" s="12">
        <v>32</v>
      </c>
      <c r="B34" s="28">
        <v>100000405691</v>
      </c>
      <c r="C34" s="21">
        <v>0</v>
      </c>
      <c r="D34" s="21" t="s">
        <v>333</v>
      </c>
      <c r="E34" s="14" t="s">
        <v>334</v>
      </c>
      <c r="F34" s="19">
        <v>12840</v>
      </c>
      <c r="G34" s="19">
        <v>-12171.62</v>
      </c>
      <c r="H34" s="19">
        <v>668.38</v>
      </c>
    </row>
    <row r="35" spans="1:8">
      <c r="A35" s="12">
        <v>33</v>
      </c>
      <c r="B35" s="28">
        <v>100000405692</v>
      </c>
      <c r="C35" s="21">
        <v>0</v>
      </c>
      <c r="D35" s="21" t="s">
        <v>333</v>
      </c>
      <c r="E35" s="14" t="s">
        <v>334</v>
      </c>
      <c r="F35" s="19">
        <v>12840</v>
      </c>
      <c r="G35" s="19">
        <v>-12171.62</v>
      </c>
      <c r="H35" s="19">
        <v>668.38</v>
      </c>
    </row>
    <row r="36" spans="1:8">
      <c r="A36" s="12">
        <v>34</v>
      </c>
      <c r="B36" s="28">
        <v>100000405693</v>
      </c>
      <c r="C36" s="21">
        <v>0</v>
      </c>
      <c r="D36" s="21" t="s">
        <v>333</v>
      </c>
      <c r="E36" s="14" t="s">
        <v>334</v>
      </c>
      <c r="F36" s="19">
        <v>12840</v>
      </c>
      <c r="G36" s="19">
        <v>-12171.62</v>
      </c>
      <c r="H36" s="19">
        <v>668.38</v>
      </c>
    </row>
    <row r="37" spans="1:8">
      <c r="A37" s="12">
        <v>35</v>
      </c>
      <c r="B37" s="28">
        <v>100000405694</v>
      </c>
      <c r="C37" s="21">
        <v>0</v>
      </c>
      <c r="D37" s="21" t="s">
        <v>333</v>
      </c>
      <c r="E37" s="14" t="s">
        <v>334</v>
      </c>
      <c r="F37" s="19">
        <v>12840</v>
      </c>
      <c r="G37" s="19">
        <v>-12171.62</v>
      </c>
      <c r="H37" s="19">
        <v>668.38</v>
      </c>
    </row>
    <row r="38" spans="1:8">
      <c r="A38" s="12">
        <v>36</v>
      </c>
      <c r="B38" s="28">
        <v>100000405695</v>
      </c>
      <c r="C38" s="21">
        <v>0</v>
      </c>
      <c r="D38" s="21" t="s">
        <v>333</v>
      </c>
      <c r="E38" s="14" t="s">
        <v>334</v>
      </c>
      <c r="F38" s="19">
        <v>12840</v>
      </c>
      <c r="G38" s="19">
        <v>-12171.62</v>
      </c>
      <c r="H38" s="19">
        <v>668.38</v>
      </c>
    </row>
    <row r="39" spans="1:8">
      <c r="A39" s="12">
        <v>37</v>
      </c>
      <c r="B39" s="28">
        <v>100000405696</v>
      </c>
      <c r="C39" s="21">
        <v>0</v>
      </c>
      <c r="D39" s="21" t="s">
        <v>333</v>
      </c>
      <c r="E39" s="14" t="s">
        <v>334</v>
      </c>
      <c r="F39" s="19">
        <v>12840</v>
      </c>
      <c r="G39" s="19">
        <v>-12171.62</v>
      </c>
      <c r="H39" s="19">
        <v>668.38</v>
      </c>
    </row>
    <row r="40" spans="1:8">
      <c r="A40" s="12">
        <v>38</v>
      </c>
      <c r="B40" s="28">
        <v>100000405697</v>
      </c>
      <c r="C40" s="21">
        <v>0</v>
      </c>
      <c r="D40" s="21" t="s">
        <v>333</v>
      </c>
      <c r="E40" s="14" t="s">
        <v>334</v>
      </c>
      <c r="F40" s="19">
        <v>12840</v>
      </c>
      <c r="G40" s="19">
        <v>-12171.62</v>
      </c>
      <c r="H40" s="19">
        <v>668.38</v>
      </c>
    </row>
    <row r="41" spans="1:8">
      <c r="A41" s="12">
        <v>39</v>
      </c>
      <c r="B41" s="28">
        <v>100000405698</v>
      </c>
      <c r="C41" s="21">
        <v>0</v>
      </c>
      <c r="D41" s="21" t="s">
        <v>333</v>
      </c>
      <c r="E41" s="14" t="s">
        <v>334</v>
      </c>
      <c r="F41" s="19">
        <v>12840</v>
      </c>
      <c r="G41" s="19">
        <v>-12171.62</v>
      </c>
      <c r="H41" s="19">
        <v>668.38</v>
      </c>
    </row>
    <row r="42" spans="1:8">
      <c r="A42" s="12">
        <v>40</v>
      </c>
      <c r="B42" s="28">
        <v>100000405699</v>
      </c>
      <c r="C42" s="21">
        <v>0</v>
      </c>
      <c r="D42" s="21" t="s">
        <v>333</v>
      </c>
      <c r="E42" s="14" t="s">
        <v>334</v>
      </c>
      <c r="F42" s="19">
        <v>12840</v>
      </c>
      <c r="G42" s="19">
        <v>-12171.62</v>
      </c>
      <c r="H42" s="19">
        <v>668.38</v>
      </c>
    </row>
    <row r="43" spans="1:8">
      <c r="A43" s="12">
        <v>41</v>
      </c>
      <c r="B43" s="28">
        <v>100000405700</v>
      </c>
      <c r="C43" s="21">
        <v>0</v>
      </c>
      <c r="D43" s="21" t="s">
        <v>333</v>
      </c>
      <c r="E43" s="14" t="s">
        <v>334</v>
      </c>
      <c r="F43" s="19">
        <v>12840</v>
      </c>
      <c r="G43" s="19">
        <v>-12171.62</v>
      </c>
      <c r="H43" s="19">
        <v>668.38</v>
      </c>
    </row>
    <row r="44" spans="1:8">
      <c r="A44" s="12">
        <v>42</v>
      </c>
      <c r="B44" s="28">
        <v>100000405701</v>
      </c>
      <c r="C44" s="21">
        <v>0</v>
      </c>
      <c r="D44" s="21" t="s">
        <v>333</v>
      </c>
      <c r="E44" s="14" t="s">
        <v>334</v>
      </c>
      <c r="F44" s="19">
        <v>12840</v>
      </c>
      <c r="G44" s="19">
        <v>-12171.62</v>
      </c>
      <c r="H44" s="19">
        <v>668.38</v>
      </c>
    </row>
    <row r="45" spans="1:8">
      <c r="A45" s="12">
        <v>43</v>
      </c>
      <c r="B45" s="28">
        <v>100000405702</v>
      </c>
      <c r="C45" s="21">
        <v>0</v>
      </c>
      <c r="D45" s="21" t="s">
        <v>333</v>
      </c>
      <c r="E45" s="14" t="s">
        <v>334</v>
      </c>
      <c r="F45" s="19">
        <v>12840</v>
      </c>
      <c r="G45" s="19">
        <v>-12171.62</v>
      </c>
      <c r="H45" s="19">
        <v>668.38</v>
      </c>
    </row>
    <row r="46" spans="1:8">
      <c r="A46" s="12">
        <v>44</v>
      </c>
      <c r="B46" s="28">
        <v>100000405703</v>
      </c>
      <c r="C46" s="21">
        <v>0</v>
      </c>
      <c r="D46" s="21" t="s">
        <v>333</v>
      </c>
      <c r="E46" s="14" t="s">
        <v>334</v>
      </c>
      <c r="F46" s="19">
        <v>12840</v>
      </c>
      <c r="G46" s="19">
        <v>-12171.62</v>
      </c>
      <c r="H46" s="19">
        <v>668.38</v>
      </c>
    </row>
    <row r="47" spans="1:8">
      <c r="A47" s="12">
        <v>45</v>
      </c>
      <c r="B47" s="28">
        <v>100000405704</v>
      </c>
      <c r="C47" s="21">
        <v>0</v>
      </c>
      <c r="D47" s="21" t="s">
        <v>333</v>
      </c>
      <c r="E47" s="14" t="s">
        <v>334</v>
      </c>
      <c r="F47" s="19">
        <v>12840</v>
      </c>
      <c r="G47" s="19">
        <v>-12171.62</v>
      </c>
      <c r="H47" s="19">
        <v>668.38</v>
      </c>
    </row>
    <row r="48" spans="1:8">
      <c r="A48" s="12">
        <v>46</v>
      </c>
      <c r="B48" s="28">
        <v>100000405705</v>
      </c>
      <c r="C48" s="21">
        <v>0</v>
      </c>
      <c r="D48" s="21" t="s">
        <v>333</v>
      </c>
      <c r="E48" s="14" t="s">
        <v>334</v>
      </c>
      <c r="F48" s="19">
        <v>12840</v>
      </c>
      <c r="G48" s="19">
        <v>-12171.62</v>
      </c>
      <c r="H48" s="19">
        <v>668.38</v>
      </c>
    </row>
    <row r="49" spans="1:8">
      <c r="A49" s="12">
        <v>47</v>
      </c>
      <c r="B49" s="28">
        <v>100000405706</v>
      </c>
      <c r="C49" s="21">
        <v>0</v>
      </c>
      <c r="D49" s="21" t="s">
        <v>333</v>
      </c>
      <c r="E49" s="14" t="s">
        <v>334</v>
      </c>
      <c r="F49" s="19">
        <v>12840</v>
      </c>
      <c r="G49" s="19">
        <v>-12171.62</v>
      </c>
      <c r="H49" s="19">
        <v>668.38</v>
      </c>
    </row>
    <row r="50" spans="1:8">
      <c r="A50" s="12">
        <v>48</v>
      </c>
      <c r="B50" s="28">
        <v>100000405707</v>
      </c>
      <c r="C50" s="21">
        <v>0</v>
      </c>
      <c r="D50" s="21" t="s">
        <v>333</v>
      </c>
      <c r="E50" s="14" t="s">
        <v>334</v>
      </c>
      <c r="F50" s="19">
        <v>12840</v>
      </c>
      <c r="G50" s="19">
        <v>-12171.62</v>
      </c>
      <c r="H50" s="19">
        <v>668.38</v>
      </c>
    </row>
    <row r="51" spans="1:8">
      <c r="A51" s="12">
        <v>49</v>
      </c>
      <c r="B51" s="28">
        <v>100000405708</v>
      </c>
      <c r="C51" s="21">
        <v>0</v>
      </c>
      <c r="D51" s="21" t="s">
        <v>333</v>
      </c>
      <c r="E51" s="14" t="s">
        <v>334</v>
      </c>
      <c r="F51" s="19">
        <v>12840</v>
      </c>
      <c r="G51" s="19">
        <v>-12171.62</v>
      </c>
      <c r="H51" s="19">
        <v>668.38</v>
      </c>
    </row>
    <row r="52" spans="1:8">
      <c r="A52" s="12">
        <v>50</v>
      </c>
      <c r="B52" s="28">
        <v>100000405709</v>
      </c>
      <c r="C52" s="21">
        <v>0</v>
      </c>
      <c r="D52" s="21" t="s">
        <v>333</v>
      </c>
      <c r="E52" s="14" t="s">
        <v>334</v>
      </c>
      <c r="F52" s="19">
        <v>12840</v>
      </c>
      <c r="G52" s="19">
        <v>-12171.62</v>
      </c>
      <c r="H52" s="19">
        <v>668.38</v>
      </c>
    </row>
    <row r="53" spans="1:8">
      <c r="A53" s="12">
        <v>51</v>
      </c>
      <c r="B53" s="28">
        <v>100000405710</v>
      </c>
      <c r="C53" s="21">
        <v>0</v>
      </c>
      <c r="D53" s="21" t="s">
        <v>333</v>
      </c>
      <c r="E53" s="14" t="s">
        <v>335</v>
      </c>
      <c r="F53" s="19">
        <v>15943</v>
      </c>
      <c r="G53" s="19">
        <v>-15113.09</v>
      </c>
      <c r="H53" s="19">
        <v>829.91</v>
      </c>
    </row>
    <row r="54" spans="1:8">
      <c r="A54" s="12">
        <v>52</v>
      </c>
      <c r="B54" s="28">
        <v>100000405711</v>
      </c>
      <c r="C54" s="21">
        <v>0</v>
      </c>
      <c r="D54" s="21" t="s">
        <v>333</v>
      </c>
      <c r="E54" s="14" t="s">
        <v>335</v>
      </c>
      <c r="F54" s="19">
        <v>15943</v>
      </c>
      <c r="G54" s="19">
        <v>-15113.09</v>
      </c>
      <c r="H54" s="19">
        <v>829.91</v>
      </c>
    </row>
    <row r="55" spans="1:8">
      <c r="A55" s="12">
        <v>53</v>
      </c>
      <c r="B55" s="28">
        <v>100000405712</v>
      </c>
      <c r="C55" s="21">
        <v>0</v>
      </c>
      <c r="D55" s="21" t="s">
        <v>333</v>
      </c>
      <c r="E55" s="14" t="s">
        <v>335</v>
      </c>
      <c r="F55" s="19">
        <v>15943</v>
      </c>
      <c r="G55" s="19">
        <v>-15113.09</v>
      </c>
      <c r="H55" s="19">
        <v>829.91</v>
      </c>
    </row>
    <row r="56" spans="1:8">
      <c r="A56" s="12">
        <v>54</v>
      </c>
      <c r="B56" s="28">
        <v>100000405713</v>
      </c>
      <c r="C56" s="21">
        <v>0</v>
      </c>
      <c r="D56" s="21" t="s">
        <v>333</v>
      </c>
      <c r="E56" s="14" t="s">
        <v>335</v>
      </c>
      <c r="F56" s="19">
        <v>15943</v>
      </c>
      <c r="G56" s="19">
        <v>-15113.09</v>
      </c>
      <c r="H56" s="19">
        <v>829.91</v>
      </c>
    </row>
    <row r="57" spans="1:8">
      <c r="A57" s="12">
        <v>55</v>
      </c>
      <c r="B57" s="28">
        <v>100000405714</v>
      </c>
      <c r="C57" s="21">
        <v>0</v>
      </c>
      <c r="D57" s="21" t="s">
        <v>333</v>
      </c>
      <c r="E57" s="14" t="s">
        <v>335</v>
      </c>
      <c r="F57" s="19">
        <v>15943</v>
      </c>
      <c r="G57" s="19">
        <v>-15113.09</v>
      </c>
      <c r="H57" s="19">
        <v>829.91</v>
      </c>
    </row>
    <row r="58" spans="1:8">
      <c r="A58" s="12">
        <v>56</v>
      </c>
      <c r="B58" s="28">
        <v>100000405715</v>
      </c>
      <c r="C58" s="21">
        <v>0</v>
      </c>
      <c r="D58" s="21" t="s">
        <v>333</v>
      </c>
      <c r="E58" s="14" t="s">
        <v>335</v>
      </c>
      <c r="F58" s="19">
        <v>15943</v>
      </c>
      <c r="G58" s="19">
        <v>-15113.09</v>
      </c>
      <c r="H58" s="19">
        <v>829.91</v>
      </c>
    </row>
    <row r="59" spans="1:8">
      <c r="A59" s="12">
        <v>57</v>
      </c>
      <c r="B59" s="28">
        <v>100000405716</v>
      </c>
      <c r="C59" s="21">
        <v>0</v>
      </c>
      <c r="D59" s="21" t="s">
        <v>333</v>
      </c>
      <c r="E59" s="14" t="s">
        <v>336</v>
      </c>
      <c r="F59" s="19">
        <v>6270.2</v>
      </c>
      <c r="G59" s="19">
        <v>-5943.81</v>
      </c>
      <c r="H59" s="19">
        <v>326.39</v>
      </c>
    </row>
    <row r="60" spans="1:8">
      <c r="A60" s="12">
        <v>58</v>
      </c>
      <c r="B60" s="28">
        <v>100000405717</v>
      </c>
      <c r="C60" s="21">
        <v>0</v>
      </c>
      <c r="D60" s="21" t="s">
        <v>333</v>
      </c>
      <c r="E60" s="14" t="s">
        <v>336</v>
      </c>
      <c r="F60" s="19">
        <v>6270.2</v>
      </c>
      <c r="G60" s="19">
        <v>-5943.81</v>
      </c>
      <c r="H60" s="19">
        <v>326.39</v>
      </c>
    </row>
    <row r="61" spans="1:8">
      <c r="A61" s="12">
        <v>59</v>
      </c>
      <c r="B61" s="28">
        <v>100000405718</v>
      </c>
      <c r="C61" s="21">
        <v>0</v>
      </c>
      <c r="D61" s="21" t="s">
        <v>333</v>
      </c>
      <c r="E61" s="14" t="s">
        <v>336</v>
      </c>
      <c r="F61" s="19">
        <v>6270.2</v>
      </c>
      <c r="G61" s="19">
        <v>-5943.81</v>
      </c>
      <c r="H61" s="19">
        <v>326.39</v>
      </c>
    </row>
    <row r="62" spans="1:8">
      <c r="A62" s="12">
        <v>60</v>
      </c>
      <c r="B62" s="28">
        <v>100000405719</v>
      </c>
      <c r="C62" s="21">
        <v>0</v>
      </c>
      <c r="D62" s="21" t="s">
        <v>333</v>
      </c>
      <c r="E62" s="14" t="s">
        <v>336</v>
      </c>
      <c r="F62" s="19">
        <v>6270.2</v>
      </c>
      <c r="G62" s="19">
        <v>-5943.81</v>
      </c>
      <c r="H62" s="19">
        <v>326.39</v>
      </c>
    </row>
    <row r="63" spans="1:8">
      <c r="A63" s="12">
        <v>61</v>
      </c>
      <c r="B63" s="28">
        <v>100000405720</v>
      </c>
      <c r="C63" s="21">
        <v>0</v>
      </c>
      <c r="D63" s="21" t="s">
        <v>333</v>
      </c>
      <c r="E63" s="14" t="s">
        <v>336</v>
      </c>
      <c r="F63" s="19">
        <v>6270.2</v>
      </c>
      <c r="G63" s="19">
        <v>-5943.81</v>
      </c>
      <c r="H63" s="19">
        <v>326.39</v>
      </c>
    </row>
    <row r="64" spans="1:8">
      <c r="A64" s="12">
        <v>62</v>
      </c>
      <c r="B64" s="28">
        <v>100000405721</v>
      </c>
      <c r="C64" s="21">
        <v>0</v>
      </c>
      <c r="D64" s="21" t="s">
        <v>333</v>
      </c>
      <c r="E64" s="14" t="s">
        <v>336</v>
      </c>
      <c r="F64" s="19">
        <v>6270.2</v>
      </c>
      <c r="G64" s="19">
        <v>-5943.81</v>
      </c>
      <c r="H64" s="19">
        <v>326.39</v>
      </c>
    </row>
    <row r="65" spans="1:8">
      <c r="A65" s="12">
        <v>63</v>
      </c>
      <c r="B65" s="28">
        <v>100000405722</v>
      </c>
      <c r="C65" s="21">
        <v>0</v>
      </c>
      <c r="D65" s="21" t="s">
        <v>333</v>
      </c>
      <c r="E65" s="14" t="s">
        <v>336</v>
      </c>
      <c r="F65" s="19">
        <v>6270.2</v>
      </c>
      <c r="G65" s="19">
        <v>-5943.81</v>
      </c>
      <c r="H65" s="19">
        <v>326.39</v>
      </c>
    </row>
    <row r="66" spans="1:8">
      <c r="A66" s="12">
        <v>64</v>
      </c>
      <c r="B66" s="28">
        <v>100000405723</v>
      </c>
      <c r="C66" s="21">
        <v>0</v>
      </c>
      <c r="D66" s="21" t="s">
        <v>333</v>
      </c>
      <c r="E66" s="14" t="s">
        <v>336</v>
      </c>
      <c r="F66" s="19">
        <v>6270.2</v>
      </c>
      <c r="G66" s="19">
        <v>-5943.81</v>
      </c>
      <c r="H66" s="19">
        <v>326.39</v>
      </c>
    </row>
    <row r="67" spans="1:8">
      <c r="A67" s="12">
        <v>65</v>
      </c>
      <c r="B67" s="28">
        <v>100000405724</v>
      </c>
      <c r="C67" s="21">
        <v>0</v>
      </c>
      <c r="D67" s="21" t="s">
        <v>333</v>
      </c>
      <c r="E67" s="14" t="s">
        <v>336</v>
      </c>
      <c r="F67" s="19">
        <v>6270.2</v>
      </c>
      <c r="G67" s="19">
        <v>-5943.81</v>
      </c>
      <c r="H67" s="19">
        <v>326.39</v>
      </c>
    </row>
    <row r="68" spans="1:8">
      <c r="A68" s="12">
        <v>66</v>
      </c>
      <c r="B68" s="28">
        <v>100000405725</v>
      </c>
      <c r="C68" s="21">
        <v>0</v>
      </c>
      <c r="D68" s="21" t="s">
        <v>333</v>
      </c>
      <c r="E68" s="14" t="s">
        <v>336</v>
      </c>
      <c r="F68" s="19">
        <v>6270.2</v>
      </c>
      <c r="G68" s="19">
        <v>-5943.81</v>
      </c>
      <c r="H68" s="19">
        <v>326.39</v>
      </c>
    </row>
    <row r="69" spans="1:8">
      <c r="A69" s="12">
        <v>67</v>
      </c>
      <c r="B69" s="28">
        <v>100000577153</v>
      </c>
      <c r="C69" s="21">
        <v>0</v>
      </c>
      <c r="D69" s="21" t="s">
        <v>258</v>
      </c>
      <c r="E69" s="14" t="s">
        <v>337</v>
      </c>
      <c r="F69" s="19">
        <v>38885.199999999997</v>
      </c>
      <c r="G69" s="19">
        <v>-13209.86</v>
      </c>
      <c r="H69" s="19">
        <v>25675.34</v>
      </c>
    </row>
    <row r="70" spans="1:8">
      <c r="A70" s="12">
        <v>68</v>
      </c>
      <c r="B70" s="28">
        <v>100000577154</v>
      </c>
      <c r="C70" s="21">
        <v>0</v>
      </c>
      <c r="D70" s="21" t="s">
        <v>258</v>
      </c>
      <c r="E70" s="14" t="s">
        <v>338</v>
      </c>
      <c r="F70" s="19">
        <v>31886</v>
      </c>
      <c r="G70" s="19">
        <v>-10832.13</v>
      </c>
      <c r="H70" s="19">
        <v>21053.87</v>
      </c>
    </row>
    <row r="71" spans="1:8">
      <c r="A71" s="12">
        <v>69</v>
      </c>
      <c r="B71" s="28">
        <v>100000616527</v>
      </c>
      <c r="C71" s="21">
        <v>0</v>
      </c>
      <c r="D71" s="21" t="s">
        <v>339</v>
      </c>
      <c r="E71" s="14" t="s">
        <v>340</v>
      </c>
      <c r="F71" s="19">
        <v>20750</v>
      </c>
      <c r="G71" s="19">
        <v>-5097.49</v>
      </c>
      <c r="H71" s="19">
        <v>15652.51</v>
      </c>
    </row>
    <row r="72" spans="1:8">
      <c r="A72" s="12">
        <v>70</v>
      </c>
      <c r="B72" s="28">
        <v>100000616528</v>
      </c>
      <c r="C72" s="21">
        <v>0</v>
      </c>
      <c r="D72" s="21" t="s">
        <v>339</v>
      </c>
      <c r="E72" s="14" t="s">
        <v>340</v>
      </c>
      <c r="F72" s="19">
        <v>20750</v>
      </c>
      <c r="G72" s="19">
        <v>-5097.49</v>
      </c>
      <c r="H72" s="19">
        <v>15652.51</v>
      </c>
    </row>
    <row r="73" spans="1:8">
      <c r="A73" s="12">
        <v>71</v>
      </c>
      <c r="B73" s="28">
        <v>100000616529</v>
      </c>
      <c r="C73" s="21">
        <v>0</v>
      </c>
      <c r="D73" s="21" t="s">
        <v>339</v>
      </c>
      <c r="E73" s="14" t="s">
        <v>340</v>
      </c>
      <c r="F73" s="19">
        <v>20750</v>
      </c>
      <c r="G73" s="19">
        <v>-5097.49</v>
      </c>
      <c r="H73" s="19">
        <v>15652.51</v>
      </c>
    </row>
    <row r="74" spans="1:8">
      <c r="A74" s="12">
        <v>72</v>
      </c>
      <c r="B74" s="28">
        <v>100000616530</v>
      </c>
      <c r="C74" s="21">
        <v>0</v>
      </c>
      <c r="D74" s="21" t="s">
        <v>339</v>
      </c>
      <c r="E74" s="14" t="s">
        <v>340</v>
      </c>
      <c r="F74" s="19">
        <v>20750</v>
      </c>
      <c r="G74" s="19">
        <v>-5097.49</v>
      </c>
      <c r="H74" s="19">
        <v>15652.51</v>
      </c>
    </row>
    <row r="75" spans="1:8">
      <c r="A75" s="12">
        <v>73</v>
      </c>
      <c r="B75" s="28">
        <v>100000616531</v>
      </c>
      <c r="C75" s="21">
        <v>0</v>
      </c>
      <c r="D75" s="21" t="s">
        <v>339</v>
      </c>
      <c r="E75" s="14" t="s">
        <v>340</v>
      </c>
      <c r="F75" s="19">
        <v>20750</v>
      </c>
      <c r="G75" s="19">
        <v>-5097.49</v>
      </c>
      <c r="H75" s="19">
        <v>15652.51</v>
      </c>
    </row>
    <row r="76" spans="1:8">
      <c r="A76" s="12">
        <v>74</v>
      </c>
      <c r="B76" s="28">
        <v>100000616532</v>
      </c>
      <c r="C76" s="21">
        <v>0</v>
      </c>
      <c r="D76" s="21" t="s">
        <v>339</v>
      </c>
      <c r="E76" s="14" t="s">
        <v>340</v>
      </c>
      <c r="F76" s="19">
        <v>20750</v>
      </c>
      <c r="G76" s="19">
        <v>-5097.49</v>
      </c>
      <c r="H76" s="19">
        <v>15652.51</v>
      </c>
    </row>
    <row r="77" spans="1:8">
      <c r="A77" s="12">
        <v>75</v>
      </c>
      <c r="B77" s="28">
        <v>100000616533</v>
      </c>
      <c r="C77" s="21">
        <v>0</v>
      </c>
      <c r="D77" s="21" t="s">
        <v>339</v>
      </c>
      <c r="E77" s="14" t="s">
        <v>340</v>
      </c>
      <c r="F77" s="19">
        <v>20750</v>
      </c>
      <c r="G77" s="19">
        <v>-5097.49</v>
      </c>
      <c r="H77" s="19">
        <v>15652.51</v>
      </c>
    </row>
    <row r="78" spans="1:8">
      <c r="A78" s="12">
        <v>76</v>
      </c>
      <c r="B78" s="28">
        <v>100000616534</v>
      </c>
      <c r="C78" s="21">
        <v>0</v>
      </c>
      <c r="D78" s="21" t="s">
        <v>339</v>
      </c>
      <c r="E78" s="14" t="s">
        <v>340</v>
      </c>
      <c r="F78" s="19">
        <v>20750</v>
      </c>
      <c r="G78" s="19">
        <v>-5097.49</v>
      </c>
      <c r="H78" s="19">
        <v>15652.51</v>
      </c>
    </row>
    <row r="79" spans="1:8">
      <c r="A79" s="12">
        <v>77</v>
      </c>
      <c r="B79" s="28">
        <v>100000616535</v>
      </c>
      <c r="C79" s="21">
        <v>0</v>
      </c>
      <c r="D79" s="21" t="s">
        <v>339</v>
      </c>
      <c r="E79" s="14" t="s">
        <v>340</v>
      </c>
      <c r="F79" s="19">
        <v>20750</v>
      </c>
      <c r="G79" s="19">
        <v>-5097.49</v>
      </c>
      <c r="H79" s="19">
        <v>15652.51</v>
      </c>
    </row>
    <row r="80" spans="1:8">
      <c r="A80" s="12">
        <v>78</v>
      </c>
      <c r="B80" s="28">
        <v>100000616536</v>
      </c>
      <c r="C80" s="21">
        <v>0</v>
      </c>
      <c r="D80" s="21" t="s">
        <v>339</v>
      </c>
      <c r="E80" s="14" t="s">
        <v>340</v>
      </c>
      <c r="F80" s="19">
        <v>20750</v>
      </c>
      <c r="G80" s="19">
        <v>-5097.49</v>
      </c>
      <c r="H80" s="19">
        <v>15652.51</v>
      </c>
    </row>
    <row r="81" spans="1:8">
      <c r="A81" s="12">
        <v>79</v>
      </c>
      <c r="B81" s="28">
        <v>100000616537</v>
      </c>
      <c r="C81" s="21">
        <v>0</v>
      </c>
      <c r="D81" s="21" t="s">
        <v>339</v>
      </c>
      <c r="E81" s="14" t="s">
        <v>340</v>
      </c>
      <c r="F81" s="19">
        <v>20750</v>
      </c>
      <c r="G81" s="19">
        <v>-5097.49</v>
      </c>
      <c r="H81" s="19">
        <v>15652.51</v>
      </c>
    </row>
    <row r="82" spans="1:8">
      <c r="A82" s="12">
        <v>80</v>
      </c>
      <c r="B82" s="28">
        <v>100000616538</v>
      </c>
      <c r="C82" s="21">
        <v>0</v>
      </c>
      <c r="D82" s="21" t="s">
        <v>339</v>
      </c>
      <c r="E82" s="14" t="s">
        <v>340</v>
      </c>
      <c r="F82" s="19">
        <v>20750</v>
      </c>
      <c r="G82" s="19">
        <v>-5097.49</v>
      </c>
      <c r="H82" s="19">
        <v>15652.51</v>
      </c>
    </row>
    <row r="83" spans="1:8">
      <c r="A83" s="12">
        <v>81</v>
      </c>
      <c r="B83" s="28">
        <v>100000616539</v>
      </c>
      <c r="C83" s="21">
        <v>0</v>
      </c>
      <c r="D83" s="21" t="s">
        <v>339</v>
      </c>
      <c r="E83" s="14" t="s">
        <v>340</v>
      </c>
      <c r="F83" s="19">
        <v>20750</v>
      </c>
      <c r="G83" s="19">
        <v>-5097.49</v>
      </c>
      <c r="H83" s="19">
        <v>15652.51</v>
      </c>
    </row>
    <row r="84" spans="1:8">
      <c r="A84" s="12">
        <v>82</v>
      </c>
      <c r="B84" s="28">
        <v>100000616540</v>
      </c>
      <c r="C84" s="21">
        <v>0</v>
      </c>
      <c r="D84" s="21" t="s">
        <v>339</v>
      </c>
      <c r="E84" s="14" t="s">
        <v>340</v>
      </c>
      <c r="F84" s="19">
        <v>20750</v>
      </c>
      <c r="G84" s="19">
        <v>-5097.49</v>
      </c>
      <c r="H84" s="19">
        <v>15652.51</v>
      </c>
    </row>
    <row r="85" spans="1:8">
      <c r="A85" s="12">
        <v>83</v>
      </c>
      <c r="B85" s="28">
        <v>100000616541</v>
      </c>
      <c r="C85" s="21">
        <v>0</v>
      </c>
      <c r="D85" s="21" t="s">
        <v>339</v>
      </c>
      <c r="E85" s="14" t="s">
        <v>340</v>
      </c>
      <c r="F85" s="19">
        <v>20750</v>
      </c>
      <c r="G85" s="19">
        <v>-5097.49</v>
      </c>
      <c r="H85" s="19">
        <v>15652.51</v>
      </c>
    </row>
    <row r="86" spans="1:8">
      <c r="A86" s="12">
        <v>84</v>
      </c>
      <c r="B86" s="28">
        <v>100000616542</v>
      </c>
      <c r="C86" s="21">
        <v>0</v>
      </c>
      <c r="D86" s="21" t="s">
        <v>339</v>
      </c>
      <c r="E86" s="14" t="s">
        <v>340</v>
      </c>
      <c r="F86" s="19">
        <v>20750</v>
      </c>
      <c r="G86" s="19">
        <v>-5097.49</v>
      </c>
      <c r="H86" s="19">
        <v>15652.51</v>
      </c>
    </row>
    <row r="87" spans="1:8">
      <c r="A87" s="12">
        <v>85</v>
      </c>
      <c r="B87" s="28">
        <v>100000616543</v>
      </c>
      <c r="C87" s="21">
        <v>0</v>
      </c>
      <c r="D87" s="21" t="s">
        <v>339</v>
      </c>
      <c r="E87" s="14" t="s">
        <v>340</v>
      </c>
      <c r="F87" s="19">
        <v>20750</v>
      </c>
      <c r="G87" s="19">
        <v>-5097.49</v>
      </c>
      <c r="H87" s="19">
        <v>15652.51</v>
      </c>
    </row>
    <row r="88" spans="1:8">
      <c r="A88" s="12">
        <v>86</v>
      </c>
      <c r="B88" s="28">
        <v>100000616544</v>
      </c>
      <c r="C88" s="21">
        <v>0</v>
      </c>
      <c r="D88" s="21" t="s">
        <v>339</v>
      </c>
      <c r="E88" s="14" t="s">
        <v>340</v>
      </c>
      <c r="F88" s="19">
        <v>20750</v>
      </c>
      <c r="G88" s="19">
        <v>-5097.49</v>
      </c>
      <c r="H88" s="19">
        <v>15652.51</v>
      </c>
    </row>
    <row r="89" spans="1:8">
      <c r="A89" s="12">
        <v>87</v>
      </c>
      <c r="B89" s="28">
        <v>100000616545</v>
      </c>
      <c r="C89" s="21">
        <v>0</v>
      </c>
      <c r="D89" s="21" t="s">
        <v>339</v>
      </c>
      <c r="E89" s="14" t="s">
        <v>340</v>
      </c>
      <c r="F89" s="19">
        <v>20750</v>
      </c>
      <c r="G89" s="19">
        <v>-5097.49</v>
      </c>
      <c r="H89" s="19">
        <v>15652.51</v>
      </c>
    </row>
    <row r="90" spans="1:8">
      <c r="A90" s="12">
        <v>88</v>
      </c>
      <c r="B90" s="28">
        <v>100000616546</v>
      </c>
      <c r="C90" s="21">
        <v>0</v>
      </c>
      <c r="D90" s="21" t="s">
        <v>339</v>
      </c>
      <c r="E90" s="14" t="s">
        <v>340</v>
      </c>
      <c r="F90" s="19">
        <v>20750</v>
      </c>
      <c r="G90" s="19">
        <v>-5097.49</v>
      </c>
      <c r="H90" s="19">
        <v>15652.51</v>
      </c>
    </row>
    <row r="91" spans="1:8">
      <c r="A91" s="12">
        <v>89</v>
      </c>
      <c r="B91" s="28">
        <v>100000616547</v>
      </c>
      <c r="C91" s="21">
        <v>0</v>
      </c>
      <c r="D91" s="21" t="s">
        <v>339</v>
      </c>
      <c r="E91" s="14" t="s">
        <v>340</v>
      </c>
      <c r="F91" s="19">
        <v>20750</v>
      </c>
      <c r="G91" s="19">
        <v>-5097.49</v>
      </c>
      <c r="H91" s="19">
        <v>15652.51</v>
      </c>
    </row>
    <row r="92" spans="1:8">
      <c r="A92" s="12">
        <v>90</v>
      </c>
      <c r="B92" s="28">
        <v>100000616548</v>
      </c>
      <c r="C92" s="21">
        <v>0</v>
      </c>
      <c r="D92" s="21" t="s">
        <v>339</v>
      </c>
      <c r="E92" s="14" t="s">
        <v>340</v>
      </c>
      <c r="F92" s="19">
        <v>20750</v>
      </c>
      <c r="G92" s="19">
        <v>-5097.49</v>
      </c>
      <c r="H92" s="19">
        <v>15652.51</v>
      </c>
    </row>
    <row r="93" spans="1:8">
      <c r="A93" s="12">
        <v>91</v>
      </c>
      <c r="B93" s="28">
        <v>100000616549</v>
      </c>
      <c r="C93" s="21">
        <v>0</v>
      </c>
      <c r="D93" s="21" t="s">
        <v>339</v>
      </c>
      <c r="E93" s="14" t="s">
        <v>340</v>
      </c>
      <c r="F93" s="19">
        <v>20750</v>
      </c>
      <c r="G93" s="19">
        <v>-5097.49</v>
      </c>
      <c r="H93" s="19">
        <v>15652.51</v>
      </c>
    </row>
    <row r="94" spans="1:8">
      <c r="A94" s="12">
        <v>92</v>
      </c>
      <c r="B94" s="28">
        <v>100000616550</v>
      </c>
      <c r="C94" s="21">
        <v>0</v>
      </c>
      <c r="D94" s="21" t="s">
        <v>339</v>
      </c>
      <c r="E94" s="14" t="s">
        <v>340</v>
      </c>
      <c r="F94" s="19">
        <v>20750</v>
      </c>
      <c r="G94" s="19">
        <v>-5097.49</v>
      </c>
      <c r="H94" s="19">
        <v>15652.51</v>
      </c>
    </row>
    <row r="95" spans="1:8">
      <c r="A95" s="12">
        <v>93</v>
      </c>
      <c r="B95" s="28">
        <v>100000616551</v>
      </c>
      <c r="C95" s="21">
        <v>0</v>
      </c>
      <c r="D95" s="21" t="s">
        <v>339</v>
      </c>
      <c r="E95" s="14" t="s">
        <v>340</v>
      </c>
      <c r="F95" s="19">
        <v>20750</v>
      </c>
      <c r="G95" s="19">
        <v>-5097.49</v>
      </c>
      <c r="H95" s="19">
        <v>15652.51</v>
      </c>
    </row>
    <row r="96" spans="1:8">
      <c r="A96" s="12">
        <v>94</v>
      </c>
      <c r="B96" s="28">
        <v>100000616552</v>
      </c>
      <c r="C96" s="21">
        <v>0</v>
      </c>
      <c r="D96" s="21" t="s">
        <v>339</v>
      </c>
      <c r="E96" s="14" t="s">
        <v>340</v>
      </c>
      <c r="F96" s="19">
        <v>20750</v>
      </c>
      <c r="G96" s="19">
        <v>-5097.49</v>
      </c>
      <c r="H96" s="19">
        <v>15652.51</v>
      </c>
    </row>
    <row r="97" spans="1:8">
      <c r="A97" s="12">
        <v>95</v>
      </c>
      <c r="B97" s="28">
        <v>100000616553</v>
      </c>
      <c r="C97" s="21">
        <v>0</v>
      </c>
      <c r="D97" s="21" t="s">
        <v>339</v>
      </c>
      <c r="E97" s="14" t="s">
        <v>340</v>
      </c>
      <c r="F97" s="19">
        <v>20750</v>
      </c>
      <c r="G97" s="19">
        <v>-5097.49</v>
      </c>
      <c r="H97" s="19">
        <v>15652.51</v>
      </c>
    </row>
    <row r="98" spans="1:8">
      <c r="A98" s="12">
        <v>96</v>
      </c>
      <c r="B98" s="28">
        <v>100000616554</v>
      </c>
      <c r="C98" s="21">
        <v>0</v>
      </c>
      <c r="D98" s="21" t="s">
        <v>339</v>
      </c>
      <c r="E98" s="14" t="s">
        <v>340</v>
      </c>
      <c r="F98" s="19">
        <v>20750</v>
      </c>
      <c r="G98" s="19">
        <v>-5097.49</v>
      </c>
      <c r="H98" s="19">
        <v>15652.51</v>
      </c>
    </row>
    <row r="99" spans="1:8">
      <c r="A99" s="12">
        <v>97</v>
      </c>
      <c r="B99" s="28">
        <v>100000616555</v>
      </c>
      <c r="C99" s="21">
        <v>0</v>
      </c>
      <c r="D99" s="21" t="s">
        <v>339</v>
      </c>
      <c r="E99" s="14" t="s">
        <v>340</v>
      </c>
      <c r="F99" s="19">
        <v>20750</v>
      </c>
      <c r="G99" s="19">
        <v>-5097.49</v>
      </c>
      <c r="H99" s="19">
        <v>15652.51</v>
      </c>
    </row>
    <row r="100" spans="1:8">
      <c r="A100" s="12">
        <v>98</v>
      </c>
      <c r="B100" s="28">
        <v>100000616556</v>
      </c>
      <c r="C100" s="21">
        <v>0</v>
      </c>
      <c r="D100" s="21" t="s">
        <v>339</v>
      </c>
      <c r="E100" s="14" t="s">
        <v>340</v>
      </c>
      <c r="F100" s="19">
        <v>20750</v>
      </c>
      <c r="G100" s="19">
        <v>-5097.49</v>
      </c>
      <c r="H100" s="19">
        <v>15652.51</v>
      </c>
    </row>
    <row r="101" spans="1:8">
      <c r="A101" s="12">
        <v>99</v>
      </c>
      <c r="B101" s="28">
        <v>100000616557</v>
      </c>
      <c r="C101" s="21">
        <v>0</v>
      </c>
      <c r="D101" s="21" t="s">
        <v>339</v>
      </c>
      <c r="E101" s="14" t="s">
        <v>340</v>
      </c>
      <c r="F101" s="19">
        <v>20750</v>
      </c>
      <c r="G101" s="19">
        <v>-5097.49</v>
      </c>
      <c r="H101" s="19">
        <v>15652.51</v>
      </c>
    </row>
    <row r="102" spans="1:8">
      <c r="A102" s="12">
        <v>100</v>
      </c>
      <c r="B102" s="28">
        <v>100000616558</v>
      </c>
      <c r="C102" s="21">
        <v>0</v>
      </c>
      <c r="D102" s="21" t="s">
        <v>339</v>
      </c>
      <c r="E102" s="14" t="s">
        <v>340</v>
      </c>
      <c r="F102" s="19">
        <v>20750</v>
      </c>
      <c r="G102" s="19">
        <v>-5097.49</v>
      </c>
      <c r="H102" s="19">
        <v>15652.51</v>
      </c>
    </row>
    <row r="103" spans="1:8">
      <c r="A103" s="12">
        <v>101</v>
      </c>
      <c r="B103" s="28">
        <v>100000616559</v>
      </c>
      <c r="C103" s="21">
        <v>0</v>
      </c>
      <c r="D103" s="21" t="s">
        <v>339</v>
      </c>
      <c r="E103" s="14" t="s">
        <v>340</v>
      </c>
      <c r="F103" s="19">
        <v>20750</v>
      </c>
      <c r="G103" s="19">
        <v>-5097.49</v>
      </c>
      <c r="H103" s="19">
        <v>15652.51</v>
      </c>
    </row>
    <row r="104" spans="1:8">
      <c r="A104" s="12">
        <v>102</v>
      </c>
      <c r="B104" s="28">
        <v>100000616560</v>
      </c>
      <c r="C104" s="21">
        <v>0</v>
      </c>
      <c r="D104" s="21" t="s">
        <v>339</v>
      </c>
      <c r="E104" s="14" t="s">
        <v>340</v>
      </c>
      <c r="F104" s="19">
        <v>20750</v>
      </c>
      <c r="G104" s="19">
        <v>-5097.49</v>
      </c>
      <c r="H104" s="19">
        <v>15652.51</v>
      </c>
    </row>
    <row r="105" spans="1:8">
      <c r="A105" s="12">
        <v>103</v>
      </c>
      <c r="B105" s="28">
        <v>100000616561</v>
      </c>
      <c r="C105" s="21">
        <v>0</v>
      </c>
      <c r="D105" s="21" t="s">
        <v>339</v>
      </c>
      <c r="E105" s="14" t="s">
        <v>340</v>
      </c>
      <c r="F105" s="19">
        <v>20750</v>
      </c>
      <c r="G105" s="19">
        <v>-5097.49</v>
      </c>
      <c r="H105" s="19">
        <v>15652.51</v>
      </c>
    </row>
    <row r="106" spans="1:8">
      <c r="A106" s="12">
        <v>104</v>
      </c>
      <c r="B106" s="28">
        <v>100000616562</v>
      </c>
      <c r="C106" s="21">
        <v>0</v>
      </c>
      <c r="D106" s="21" t="s">
        <v>339</v>
      </c>
      <c r="E106" s="14" t="s">
        <v>340</v>
      </c>
      <c r="F106" s="19">
        <v>20750</v>
      </c>
      <c r="G106" s="19">
        <v>-5097.49</v>
      </c>
      <c r="H106" s="19">
        <v>15652.51</v>
      </c>
    </row>
    <row r="107" spans="1:8">
      <c r="A107" s="12">
        <v>105</v>
      </c>
      <c r="B107" s="28">
        <v>100000616563</v>
      </c>
      <c r="C107" s="21">
        <v>0</v>
      </c>
      <c r="D107" s="21" t="s">
        <v>339</v>
      </c>
      <c r="E107" s="14" t="s">
        <v>340</v>
      </c>
      <c r="F107" s="19">
        <v>20750</v>
      </c>
      <c r="G107" s="19">
        <v>-5097.49</v>
      </c>
      <c r="H107" s="19">
        <v>15652.51</v>
      </c>
    </row>
    <row r="108" spans="1:8">
      <c r="A108" s="12">
        <v>106</v>
      </c>
      <c r="B108" s="28">
        <v>100000616564</v>
      </c>
      <c r="C108" s="21">
        <v>0</v>
      </c>
      <c r="D108" s="21" t="s">
        <v>339</v>
      </c>
      <c r="E108" s="14" t="s">
        <v>340</v>
      </c>
      <c r="F108" s="19">
        <v>20750</v>
      </c>
      <c r="G108" s="19">
        <v>-5097.49</v>
      </c>
      <c r="H108" s="19">
        <v>15652.51</v>
      </c>
    </row>
    <row r="109" spans="1:8">
      <c r="A109" s="12">
        <v>107</v>
      </c>
      <c r="B109" s="28">
        <v>100000616565</v>
      </c>
      <c r="C109" s="21">
        <v>0</v>
      </c>
      <c r="D109" s="21" t="s">
        <v>339</v>
      </c>
      <c r="E109" s="14" t="s">
        <v>340</v>
      </c>
      <c r="F109" s="19">
        <v>20750</v>
      </c>
      <c r="G109" s="19">
        <v>-5097.49</v>
      </c>
      <c r="H109" s="19">
        <v>15652.51</v>
      </c>
    </row>
    <row r="110" spans="1:8">
      <c r="A110" s="12">
        <v>108</v>
      </c>
      <c r="B110" s="28">
        <v>100000616566</v>
      </c>
      <c r="C110" s="21">
        <v>0</v>
      </c>
      <c r="D110" s="21" t="s">
        <v>339</v>
      </c>
      <c r="E110" s="14" t="s">
        <v>340</v>
      </c>
      <c r="F110" s="19">
        <v>20750</v>
      </c>
      <c r="G110" s="19">
        <v>-5097.49</v>
      </c>
      <c r="H110" s="19">
        <v>15652.51</v>
      </c>
    </row>
    <row r="111" spans="1:8">
      <c r="A111" s="12">
        <v>109</v>
      </c>
      <c r="B111" s="28">
        <v>100000634169</v>
      </c>
      <c r="C111" s="21">
        <v>0</v>
      </c>
      <c r="D111" s="21" t="s">
        <v>341</v>
      </c>
      <c r="E111" s="14" t="s">
        <v>342</v>
      </c>
      <c r="F111" s="19">
        <v>492200</v>
      </c>
      <c r="G111" s="19">
        <v>-125859.36</v>
      </c>
      <c r="H111" s="19">
        <v>366340.64</v>
      </c>
    </row>
    <row r="112" spans="1:8">
      <c r="A112" s="12">
        <v>110</v>
      </c>
      <c r="B112" s="28">
        <v>100000637438</v>
      </c>
      <c r="C112" s="21">
        <v>0</v>
      </c>
      <c r="D112" s="21" t="s">
        <v>343</v>
      </c>
      <c r="E112" s="14" t="s">
        <v>344</v>
      </c>
      <c r="F112" s="19">
        <v>480000</v>
      </c>
      <c r="G112" s="19">
        <v>-104328.77</v>
      </c>
      <c r="H112" s="19">
        <v>375671.23</v>
      </c>
    </row>
    <row r="113" spans="1:8">
      <c r="A113" s="62" t="s">
        <v>32</v>
      </c>
      <c r="B113" s="62"/>
      <c r="C113" s="62"/>
      <c r="D113" s="62"/>
      <c r="E113" s="62"/>
      <c r="F113" s="26">
        <f>SUM(F3:F112)</f>
        <v>2730297.9999999995</v>
      </c>
      <c r="G113" s="26">
        <f t="shared" ref="G113:H113" si="0">SUM(G3:G112)</f>
        <v>-1280401.1299999999</v>
      </c>
      <c r="H113" s="26">
        <f t="shared" si="0"/>
        <v>1449896.87</v>
      </c>
    </row>
    <row r="115" spans="1:8">
      <c r="A115" s="65" t="s">
        <v>33</v>
      </c>
      <c r="B115" s="65"/>
      <c r="C115" s="65"/>
      <c r="D115" s="65"/>
      <c r="E115" s="65"/>
      <c r="F115" s="65"/>
      <c r="G115" s="65"/>
      <c r="H115" s="65"/>
    </row>
    <row r="116" spans="1:8">
      <c r="A116" s="22" t="s">
        <v>7</v>
      </c>
      <c r="B116" s="23" t="s">
        <v>0</v>
      </c>
      <c r="C116" s="22" t="s">
        <v>1</v>
      </c>
      <c r="D116" s="22" t="s">
        <v>2</v>
      </c>
      <c r="E116" s="22" t="s">
        <v>3</v>
      </c>
      <c r="F116" s="24" t="s">
        <v>4</v>
      </c>
      <c r="G116" s="24" t="s">
        <v>5</v>
      </c>
      <c r="H116" s="24" t="s">
        <v>6</v>
      </c>
    </row>
    <row r="117" spans="1:8">
      <c r="A117" s="12">
        <v>1</v>
      </c>
      <c r="B117" s="28">
        <v>100000008668</v>
      </c>
      <c r="C117" s="21">
        <v>0</v>
      </c>
      <c r="D117" s="21" t="s">
        <v>289</v>
      </c>
      <c r="E117" s="14" t="s">
        <v>34</v>
      </c>
      <c r="F117" s="19">
        <v>99403</v>
      </c>
      <c r="G117" s="19">
        <v>-99402</v>
      </c>
      <c r="H117" s="19">
        <v>1</v>
      </c>
    </row>
    <row r="118" spans="1:8">
      <c r="A118" s="12">
        <v>2</v>
      </c>
      <c r="B118" s="28">
        <v>100000039893</v>
      </c>
      <c r="C118" s="21">
        <v>0</v>
      </c>
      <c r="D118" s="21" t="s">
        <v>12</v>
      </c>
      <c r="E118" s="14" t="s">
        <v>37</v>
      </c>
      <c r="F118" s="19">
        <v>6420</v>
      </c>
      <c r="G118" s="19">
        <v>-6419</v>
      </c>
      <c r="H118" s="19">
        <v>1</v>
      </c>
    </row>
    <row r="119" spans="1:8">
      <c r="A119" s="12">
        <v>3</v>
      </c>
      <c r="B119" s="28">
        <v>100000039894</v>
      </c>
      <c r="C119" s="21">
        <v>0</v>
      </c>
      <c r="D119" s="21" t="s">
        <v>12</v>
      </c>
      <c r="E119" s="14" t="s">
        <v>37</v>
      </c>
      <c r="F119" s="19">
        <v>6420</v>
      </c>
      <c r="G119" s="19">
        <v>-6419</v>
      </c>
      <c r="H119" s="19">
        <v>1</v>
      </c>
    </row>
    <row r="120" spans="1:8">
      <c r="A120" s="12">
        <v>4</v>
      </c>
      <c r="B120" s="28">
        <v>100000042624</v>
      </c>
      <c r="C120" s="21">
        <v>0</v>
      </c>
      <c r="D120" s="21" t="s">
        <v>13</v>
      </c>
      <c r="E120" s="14" t="s">
        <v>290</v>
      </c>
      <c r="F120" s="19">
        <v>6900</v>
      </c>
      <c r="G120" s="19">
        <v>-6899</v>
      </c>
      <c r="H120" s="19">
        <v>1</v>
      </c>
    </row>
    <row r="121" spans="1:8">
      <c r="A121" s="12">
        <v>5</v>
      </c>
      <c r="B121" s="28">
        <v>100000042625</v>
      </c>
      <c r="C121" s="21">
        <v>0</v>
      </c>
      <c r="D121" s="21" t="s">
        <v>13</v>
      </c>
      <c r="E121" s="14" t="s">
        <v>290</v>
      </c>
      <c r="F121" s="19">
        <v>6900</v>
      </c>
      <c r="G121" s="19">
        <v>-6899</v>
      </c>
      <c r="H121" s="19">
        <v>1</v>
      </c>
    </row>
    <row r="122" spans="1:8">
      <c r="A122" s="12">
        <v>6</v>
      </c>
      <c r="B122" s="28">
        <v>100000042626</v>
      </c>
      <c r="C122" s="21">
        <v>0</v>
      </c>
      <c r="D122" s="21" t="s">
        <v>13</v>
      </c>
      <c r="E122" s="14" t="s">
        <v>290</v>
      </c>
      <c r="F122" s="19">
        <v>6900</v>
      </c>
      <c r="G122" s="19">
        <v>-6899</v>
      </c>
      <c r="H122" s="19">
        <v>1</v>
      </c>
    </row>
    <row r="123" spans="1:8">
      <c r="A123" s="12">
        <v>7</v>
      </c>
      <c r="B123" s="28">
        <v>100000042627</v>
      </c>
      <c r="C123" s="21">
        <v>0</v>
      </c>
      <c r="D123" s="21" t="s">
        <v>13</v>
      </c>
      <c r="E123" s="14" t="s">
        <v>290</v>
      </c>
      <c r="F123" s="19">
        <v>6900</v>
      </c>
      <c r="G123" s="19">
        <v>-6899</v>
      </c>
      <c r="H123" s="19">
        <v>1</v>
      </c>
    </row>
    <row r="124" spans="1:8">
      <c r="A124" s="12">
        <v>8</v>
      </c>
      <c r="B124" s="28">
        <v>100000042628</v>
      </c>
      <c r="C124" s="21">
        <v>0</v>
      </c>
      <c r="D124" s="21" t="s">
        <v>13</v>
      </c>
      <c r="E124" s="14" t="s">
        <v>290</v>
      </c>
      <c r="F124" s="19">
        <v>6900</v>
      </c>
      <c r="G124" s="19">
        <v>-6899</v>
      </c>
      <c r="H124" s="19">
        <v>1</v>
      </c>
    </row>
    <row r="125" spans="1:8">
      <c r="A125" s="12">
        <v>9</v>
      </c>
      <c r="B125" s="28">
        <v>100000047681</v>
      </c>
      <c r="C125" s="21">
        <v>0</v>
      </c>
      <c r="D125" s="21" t="s">
        <v>291</v>
      </c>
      <c r="E125" s="14" t="s">
        <v>292</v>
      </c>
      <c r="F125" s="19">
        <v>5885</v>
      </c>
      <c r="G125" s="19">
        <v>-5884</v>
      </c>
      <c r="H125" s="19">
        <v>1</v>
      </c>
    </row>
    <row r="126" spans="1:8">
      <c r="A126" s="12">
        <v>10</v>
      </c>
      <c r="B126" s="28">
        <v>100000047683</v>
      </c>
      <c r="C126" s="21">
        <v>0</v>
      </c>
      <c r="D126" s="21" t="s">
        <v>291</v>
      </c>
      <c r="E126" s="14" t="s">
        <v>293</v>
      </c>
      <c r="F126" s="19">
        <v>12500</v>
      </c>
      <c r="G126" s="19">
        <v>-12499</v>
      </c>
      <c r="H126" s="19">
        <v>1</v>
      </c>
    </row>
    <row r="127" spans="1:8">
      <c r="A127" s="12">
        <v>11</v>
      </c>
      <c r="B127" s="28">
        <v>100000048433</v>
      </c>
      <c r="C127" s="21">
        <v>0</v>
      </c>
      <c r="D127" s="21" t="s">
        <v>84</v>
      </c>
      <c r="E127" s="14" t="s">
        <v>294</v>
      </c>
      <c r="F127" s="19">
        <v>32453.34</v>
      </c>
      <c r="G127" s="19">
        <v>-32452.34</v>
      </c>
      <c r="H127" s="19">
        <v>1</v>
      </c>
    </row>
    <row r="128" spans="1:8">
      <c r="A128" s="12">
        <v>12</v>
      </c>
      <c r="B128" s="28">
        <v>100000048435</v>
      </c>
      <c r="C128" s="21">
        <v>0</v>
      </c>
      <c r="D128" s="21" t="s">
        <v>84</v>
      </c>
      <c r="E128" s="14" t="s">
        <v>294</v>
      </c>
      <c r="F128" s="19">
        <v>32453.33</v>
      </c>
      <c r="G128" s="19">
        <v>-32452.33</v>
      </c>
      <c r="H128" s="19">
        <v>1</v>
      </c>
    </row>
    <row r="129" spans="1:8">
      <c r="A129" s="12">
        <v>13</v>
      </c>
      <c r="B129" s="28">
        <v>100000051503</v>
      </c>
      <c r="C129" s="21">
        <v>0</v>
      </c>
      <c r="D129" s="21" t="s">
        <v>14</v>
      </c>
      <c r="E129" s="14" t="s">
        <v>295</v>
      </c>
      <c r="F129" s="19">
        <v>42800</v>
      </c>
      <c r="G129" s="19">
        <v>-42799</v>
      </c>
      <c r="H129" s="19">
        <v>1</v>
      </c>
    </row>
    <row r="130" spans="1:8">
      <c r="A130" s="12">
        <v>14</v>
      </c>
      <c r="B130" s="28">
        <v>100000060329</v>
      </c>
      <c r="C130" s="21">
        <v>0</v>
      </c>
      <c r="D130" s="21" t="s">
        <v>296</v>
      </c>
      <c r="E130" s="14" t="s">
        <v>297</v>
      </c>
      <c r="F130" s="19">
        <v>33200</v>
      </c>
      <c r="G130" s="19">
        <v>-33199</v>
      </c>
      <c r="H130" s="19">
        <v>1</v>
      </c>
    </row>
    <row r="131" spans="1:8">
      <c r="A131" s="12">
        <v>15</v>
      </c>
      <c r="B131" s="28">
        <v>100000060331</v>
      </c>
      <c r="C131" s="21">
        <v>0</v>
      </c>
      <c r="D131" s="21" t="s">
        <v>296</v>
      </c>
      <c r="E131" s="14" t="s">
        <v>297</v>
      </c>
      <c r="F131" s="19">
        <v>33200</v>
      </c>
      <c r="G131" s="19">
        <v>-33199</v>
      </c>
      <c r="H131" s="19">
        <v>1</v>
      </c>
    </row>
    <row r="132" spans="1:8">
      <c r="A132" s="12">
        <v>16</v>
      </c>
      <c r="B132" s="28">
        <v>100000060332</v>
      </c>
      <c r="C132" s="21">
        <v>0</v>
      </c>
      <c r="D132" s="21" t="s">
        <v>296</v>
      </c>
      <c r="E132" s="14" t="s">
        <v>298</v>
      </c>
      <c r="F132" s="19">
        <v>5885</v>
      </c>
      <c r="G132" s="19">
        <v>-5884</v>
      </c>
      <c r="H132" s="19">
        <v>1</v>
      </c>
    </row>
    <row r="133" spans="1:8">
      <c r="A133" s="12">
        <v>17</v>
      </c>
      <c r="B133" s="28">
        <v>100000060333</v>
      </c>
      <c r="C133" s="21">
        <v>0</v>
      </c>
      <c r="D133" s="21" t="s">
        <v>296</v>
      </c>
      <c r="E133" s="14" t="s">
        <v>298</v>
      </c>
      <c r="F133" s="19">
        <v>5885</v>
      </c>
      <c r="G133" s="19">
        <v>-5884</v>
      </c>
      <c r="H133" s="19">
        <v>1</v>
      </c>
    </row>
    <row r="134" spans="1:8">
      <c r="A134" s="12">
        <v>18</v>
      </c>
      <c r="B134" s="28">
        <v>100000061967</v>
      </c>
      <c r="C134" s="21">
        <v>0</v>
      </c>
      <c r="D134" s="21" t="s">
        <v>239</v>
      </c>
      <c r="E134" s="14" t="s">
        <v>299</v>
      </c>
      <c r="F134" s="19">
        <v>25000</v>
      </c>
      <c r="G134" s="19">
        <v>-24999</v>
      </c>
      <c r="H134" s="19">
        <v>1</v>
      </c>
    </row>
    <row r="135" spans="1:8">
      <c r="A135" s="12">
        <v>19</v>
      </c>
      <c r="B135" s="28">
        <v>100000061968</v>
      </c>
      <c r="C135" s="21">
        <v>0</v>
      </c>
      <c r="D135" s="21" t="s">
        <v>239</v>
      </c>
      <c r="E135" s="14" t="s">
        <v>299</v>
      </c>
      <c r="F135" s="19">
        <v>25000</v>
      </c>
      <c r="G135" s="19">
        <v>-24999</v>
      </c>
      <c r="H135" s="19">
        <v>1</v>
      </c>
    </row>
    <row r="136" spans="1:8">
      <c r="A136" s="12">
        <v>20</v>
      </c>
      <c r="B136" s="28">
        <v>100000061969</v>
      </c>
      <c r="C136" s="21">
        <v>0</v>
      </c>
      <c r="D136" s="21" t="s">
        <v>239</v>
      </c>
      <c r="E136" s="14" t="s">
        <v>299</v>
      </c>
      <c r="F136" s="19">
        <v>25000</v>
      </c>
      <c r="G136" s="19">
        <v>-24999</v>
      </c>
      <c r="H136" s="19">
        <v>1</v>
      </c>
    </row>
    <row r="137" spans="1:8">
      <c r="A137" s="12">
        <v>21</v>
      </c>
      <c r="B137" s="28">
        <v>100000061970</v>
      </c>
      <c r="C137" s="21">
        <v>0</v>
      </c>
      <c r="D137" s="21" t="s">
        <v>239</v>
      </c>
      <c r="E137" s="14" t="s">
        <v>299</v>
      </c>
      <c r="F137" s="19">
        <v>25000</v>
      </c>
      <c r="G137" s="19">
        <v>-24999</v>
      </c>
      <c r="H137" s="19">
        <v>1</v>
      </c>
    </row>
    <row r="138" spans="1:8">
      <c r="A138" s="12">
        <v>22</v>
      </c>
      <c r="B138" s="28">
        <v>100000061972</v>
      </c>
      <c r="C138" s="21">
        <v>0</v>
      </c>
      <c r="D138" s="21" t="s">
        <v>239</v>
      </c>
      <c r="E138" s="14" t="s">
        <v>300</v>
      </c>
      <c r="F138" s="19">
        <v>10250</v>
      </c>
      <c r="G138" s="19">
        <v>-10249</v>
      </c>
      <c r="H138" s="19">
        <v>1</v>
      </c>
    </row>
    <row r="139" spans="1:8">
      <c r="A139" s="12">
        <v>23</v>
      </c>
      <c r="B139" s="28">
        <v>100000061974</v>
      </c>
      <c r="C139" s="21">
        <v>0</v>
      </c>
      <c r="D139" s="21" t="s">
        <v>239</v>
      </c>
      <c r="E139" s="14" t="s">
        <v>300</v>
      </c>
      <c r="F139" s="19">
        <v>10250</v>
      </c>
      <c r="G139" s="19">
        <v>-10249</v>
      </c>
      <c r="H139" s="19">
        <v>1</v>
      </c>
    </row>
    <row r="140" spans="1:8">
      <c r="A140" s="12">
        <v>24</v>
      </c>
      <c r="B140" s="28">
        <v>100000061975</v>
      </c>
      <c r="C140" s="21">
        <v>0</v>
      </c>
      <c r="D140" s="21" t="s">
        <v>239</v>
      </c>
      <c r="E140" s="14" t="s">
        <v>300</v>
      </c>
      <c r="F140" s="19">
        <v>10250</v>
      </c>
      <c r="G140" s="19">
        <v>-10249</v>
      </c>
      <c r="H140" s="19">
        <v>1</v>
      </c>
    </row>
    <row r="141" spans="1:8">
      <c r="A141" s="12">
        <v>25</v>
      </c>
      <c r="B141" s="28">
        <v>100000063735</v>
      </c>
      <c r="C141" s="21">
        <v>0</v>
      </c>
      <c r="D141" s="21" t="s">
        <v>270</v>
      </c>
      <c r="E141" s="14" t="s">
        <v>294</v>
      </c>
      <c r="F141" s="19">
        <v>36300</v>
      </c>
      <c r="G141" s="19">
        <v>-36299</v>
      </c>
      <c r="H141" s="19">
        <v>1</v>
      </c>
    </row>
    <row r="142" spans="1:8">
      <c r="A142" s="12">
        <v>26</v>
      </c>
      <c r="B142" s="28">
        <v>100000063736</v>
      </c>
      <c r="C142" s="21">
        <v>0</v>
      </c>
      <c r="D142" s="21" t="s">
        <v>270</v>
      </c>
      <c r="E142" s="14" t="s">
        <v>294</v>
      </c>
      <c r="F142" s="19">
        <v>36300</v>
      </c>
      <c r="G142" s="19">
        <v>-36299</v>
      </c>
      <c r="H142" s="19">
        <v>1</v>
      </c>
    </row>
    <row r="143" spans="1:8">
      <c r="A143" s="12">
        <v>27</v>
      </c>
      <c r="B143" s="28">
        <v>100000063739</v>
      </c>
      <c r="C143" s="21">
        <v>0</v>
      </c>
      <c r="D143" s="21" t="s">
        <v>270</v>
      </c>
      <c r="E143" s="14" t="s">
        <v>35</v>
      </c>
      <c r="F143" s="19">
        <v>10250</v>
      </c>
      <c r="G143" s="19">
        <v>-10249</v>
      </c>
      <c r="H143" s="19">
        <v>1</v>
      </c>
    </row>
    <row r="144" spans="1:8">
      <c r="A144" s="12">
        <v>28</v>
      </c>
      <c r="B144" s="28">
        <v>100000063742</v>
      </c>
      <c r="C144" s="21">
        <v>0</v>
      </c>
      <c r="D144" s="21" t="s">
        <v>270</v>
      </c>
      <c r="E144" s="14" t="s">
        <v>301</v>
      </c>
      <c r="F144" s="19">
        <v>7800</v>
      </c>
      <c r="G144" s="19">
        <v>-7799</v>
      </c>
      <c r="H144" s="19">
        <v>1</v>
      </c>
    </row>
    <row r="145" spans="1:8">
      <c r="A145" s="12">
        <v>29</v>
      </c>
      <c r="B145" s="28">
        <v>100000063744</v>
      </c>
      <c r="C145" s="21">
        <v>0</v>
      </c>
      <c r="D145" s="21" t="s">
        <v>270</v>
      </c>
      <c r="E145" s="14" t="s">
        <v>301</v>
      </c>
      <c r="F145" s="19">
        <v>7800</v>
      </c>
      <c r="G145" s="19">
        <v>-7799</v>
      </c>
      <c r="H145" s="19">
        <v>1</v>
      </c>
    </row>
    <row r="146" spans="1:8">
      <c r="A146" s="12">
        <v>30</v>
      </c>
      <c r="B146" s="28">
        <v>100000063745</v>
      </c>
      <c r="C146" s="21">
        <v>0</v>
      </c>
      <c r="D146" s="21" t="s">
        <v>270</v>
      </c>
      <c r="E146" s="14" t="s">
        <v>301</v>
      </c>
      <c r="F146" s="19">
        <v>7800</v>
      </c>
      <c r="G146" s="19">
        <v>-7799</v>
      </c>
      <c r="H146" s="19">
        <v>1</v>
      </c>
    </row>
    <row r="147" spans="1:8">
      <c r="A147" s="12">
        <v>31</v>
      </c>
      <c r="B147" s="28">
        <v>100000068003</v>
      </c>
      <c r="C147" s="21">
        <v>0</v>
      </c>
      <c r="D147" s="21" t="s">
        <v>302</v>
      </c>
      <c r="E147" s="14" t="s">
        <v>303</v>
      </c>
      <c r="F147" s="19">
        <v>35800</v>
      </c>
      <c r="G147" s="19">
        <v>-35799</v>
      </c>
      <c r="H147" s="19">
        <v>1</v>
      </c>
    </row>
    <row r="148" spans="1:8">
      <c r="A148" s="12">
        <v>32</v>
      </c>
      <c r="B148" s="28">
        <v>100000068004</v>
      </c>
      <c r="C148" s="21">
        <v>0</v>
      </c>
      <c r="D148" s="21" t="s">
        <v>302</v>
      </c>
      <c r="E148" s="14" t="s">
        <v>300</v>
      </c>
      <c r="F148" s="19">
        <v>5850</v>
      </c>
      <c r="G148" s="19">
        <v>-5849</v>
      </c>
      <c r="H148" s="19">
        <v>1</v>
      </c>
    </row>
    <row r="149" spans="1:8">
      <c r="A149" s="12">
        <v>33</v>
      </c>
      <c r="B149" s="28">
        <v>100000068005</v>
      </c>
      <c r="C149" s="21">
        <v>0</v>
      </c>
      <c r="D149" s="21" t="s">
        <v>302</v>
      </c>
      <c r="E149" s="14" t="s">
        <v>300</v>
      </c>
      <c r="F149" s="19">
        <v>5850</v>
      </c>
      <c r="G149" s="19">
        <v>-5849</v>
      </c>
      <c r="H149" s="19">
        <v>1</v>
      </c>
    </row>
    <row r="150" spans="1:8">
      <c r="A150" s="12">
        <v>34</v>
      </c>
      <c r="B150" s="28">
        <v>100000068006</v>
      </c>
      <c r="C150" s="21">
        <v>0</v>
      </c>
      <c r="D150" s="21" t="s">
        <v>302</v>
      </c>
      <c r="E150" s="14" t="s">
        <v>300</v>
      </c>
      <c r="F150" s="19">
        <v>5850</v>
      </c>
      <c r="G150" s="19">
        <v>-5849</v>
      </c>
      <c r="H150" s="19">
        <v>1</v>
      </c>
    </row>
    <row r="151" spans="1:8">
      <c r="A151" s="12">
        <v>35</v>
      </c>
      <c r="B151" s="28">
        <v>100000078708</v>
      </c>
      <c r="C151" s="21">
        <v>0</v>
      </c>
      <c r="D151" s="21" t="s">
        <v>304</v>
      </c>
      <c r="E151" s="14" t="s">
        <v>34</v>
      </c>
      <c r="F151" s="19">
        <v>30490</v>
      </c>
      <c r="G151" s="19">
        <v>-30489</v>
      </c>
      <c r="H151" s="19">
        <v>1</v>
      </c>
    </row>
    <row r="152" spans="1:8">
      <c r="A152" s="12">
        <v>36</v>
      </c>
      <c r="B152" s="28">
        <v>100000078712</v>
      </c>
      <c r="C152" s="21">
        <v>0</v>
      </c>
      <c r="D152" s="21" t="s">
        <v>304</v>
      </c>
      <c r="E152" s="14" t="s">
        <v>305</v>
      </c>
      <c r="F152" s="19">
        <v>47300</v>
      </c>
      <c r="G152" s="19">
        <v>-47299</v>
      </c>
      <c r="H152" s="19">
        <v>1</v>
      </c>
    </row>
    <row r="153" spans="1:8">
      <c r="A153" s="12">
        <v>37</v>
      </c>
      <c r="B153" s="28">
        <v>100000078715</v>
      </c>
      <c r="C153" s="21">
        <v>0</v>
      </c>
      <c r="D153" s="21" t="s">
        <v>304</v>
      </c>
      <c r="E153" s="14" t="s">
        <v>40</v>
      </c>
      <c r="F153" s="19">
        <v>13000</v>
      </c>
      <c r="G153" s="19">
        <v>-12999</v>
      </c>
      <c r="H153" s="19">
        <v>1</v>
      </c>
    </row>
    <row r="154" spans="1:8">
      <c r="A154" s="12">
        <v>38</v>
      </c>
      <c r="B154" s="28">
        <v>100000078716</v>
      </c>
      <c r="C154" s="21">
        <v>0</v>
      </c>
      <c r="D154" s="21" t="s">
        <v>304</v>
      </c>
      <c r="E154" s="14" t="s">
        <v>40</v>
      </c>
      <c r="F154" s="19">
        <v>13000</v>
      </c>
      <c r="G154" s="19">
        <v>-12999</v>
      </c>
      <c r="H154" s="19">
        <v>1</v>
      </c>
    </row>
    <row r="155" spans="1:8">
      <c r="A155" s="12">
        <v>39</v>
      </c>
      <c r="B155" s="28">
        <v>100000078717</v>
      </c>
      <c r="C155" s="21">
        <v>0</v>
      </c>
      <c r="D155" s="21" t="s">
        <v>304</v>
      </c>
      <c r="E155" s="14" t="s">
        <v>40</v>
      </c>
      <c r="F155" s="19">
        <v>13000</v>
      </c>
      <c r="G155" s="19">
        <v>-12999</v>
      </c>
      <c r="H155" s="19">
        <v>1</v>
      </c>
    </row>
    <row r="156" spans="1:8">
      <c r="A156" s="12">
        <v>40</v>
      </c>
      <c r="B156" s="28">
        <v>100000078718</v>
      </c>
      <c r="C156" s="21">
        <v>0</v>
      </c>
      <c r="D156" s="21" t="s">
        <v>304</v>
      </c>
      <c r="E156" s="14" t="s">
        <v>40</v>
      </c>
      <c r="F156" s="19">
        <v>13000</v>
      </c>
      <c r="G156" s="19">
        <v>-12999</v>
      </c>
      <c r="H156" s="19">
        <v>1</v>
      </c>
    </row>
    <row r="157" spans="1:8">
      <c r="A157" s="12">
        <v>41</v>
      </c>
      <c r="B157" s="28">
        <v>100000078720</v>
      </c>
      <c r="C157" s="21">
        <v>0</v>
      </c>
      <c r="D157" s="21" t="s">
        <v>304</v>
      </c>
      <c r="E157" s="14" t="s">
        <v>306</v>
      </c>
      <c r="F157" s="19">
        <v>7600</v>
      </c>
      <c r="G157" s="19">
        <v>-7599</v>
      </c>
      <c r="H157" s="19">
        <v>1</v>
      </c>
    </row>
    <row r="158" spans="1:8">
      <c r="A158" s="12">
        <v>42</v>
      </c>
      <c r="B158" s="28">
        <v>100000080316</v>
      </c>
      <c r="C158" s="21">
        <v>0</v>
      </c>
      <c r="D158" s="21" t="s">
        <v>307</v>
      </c>
      <c r="E158" s="14" t="s">
        <v>308</v>
      </c>
      <c r="F158" s="19">
        <v>46973</v>
      </c>
      <c r="G158" s="19">
        <v>-46972</v>
      </c>
      <c r="H158" s="19">
        <v>1</v>
      </c>
    </row>
    <row r="159" spans="1:8">
      <c r="A159" s="12">
        <v>43</v>
      </c>
      <c r="B159" s="28">
        <v>100000092117</v>
      </c>
      <c r="C159" s="21">
        <v>0</v>
      </c>
      <c r="D159" s="21" t="s">
        <v>38</v>
      </c>
      <c r="E159" s="14" t="s">
        <v>40</v>
      </c>
      <c r="F159" s="19">
        <v>5232.3</v>
      </c>
      <c r="G159" s="19">
        <v>-5231.3</v>
      </c>
      <c r="H159" s="19">
        <v>1</v>
      </c>
    </row>
    <row r="160" spans="1:8">
      <c r="A160" s="12">
        <v>44</v>
      </c>
      <c r="B160" s="28">
        <v>100000093370</v>
      </c>
      <c r="C160" s="21">
        <v>0</v>
      </c>
      <c r="D160" s="21" t="s">
        <v>39</v>
      </c>
      <c r="E160" s="14" t="s">
        <v>41</v>
      </c>
      <c r="F160" s="19">
        <v>8346</v>
      </c>
      <c r="G160" s="19">
        <v>-8345</v>
      </c>
      <c r="H160" s="19">
        <v>1</v>
      </c>
    </row>
    <row r="161" spans="1:8">
      <c r="A161" s="12">
        <v>45</v>
      </c>
      <c r="B161" s="28">
        <v>100000093540</v>
      </c>
      <c r="C161" s="21">
        <v>0</v>
      </c>
      <c r="D161" s="21" t="s">
        <v>39</v>
      </c>
      <c r="E161" s="14" t="s">
        <v>309</v>
      </c>
      <c r="F161" s="19">
        <v>12000</v>
      </c>
      <c r="G161" s="19">
        <v>-11999</v>
      </c>
      <c r="H161" s="19">
        <v>1</v>
      </c>
    </row>
    <row r="162" spans="1:8">
      <c r="A162" s="12">
        <v>46</v>
      </c>
      <c r="B162" s="28">
        <v>100000093541</v>
      </c>
      <c r="C162" s="21">
        <v>0</v>
      </c>
      <c r="D162" s="21" t="s">
        <v>39</v>
      </c>
      <c r="E162" s="14" t="s">
        <v>309</v>
      </c>
      <c r="F162" s="19">
        <v>12000</v>
      </c>
      <c r="G162" s="19">
        <v>-11999</v>
      </c>
      <c r="H162" s="19">
        <v>1</v>
      </c>
    </row>
    <row r="163" spans="1:8">
      <c r="A163" s="12">
        <v>47</v>
      </c>
      <c r="B163" s="28">
        <v>100000093543</v>
      </c>
      <c r="C163" s="21">
        <v>0</v>
      </c>
      <c r="D163" s="21" t="s">
        <v>39</v>
      </c>
      <c r="E163" s="14" t="s">
        <v>309</v>
      </c>
      <c r="F163" s="19">
        <v>12000</v>
      </c>
      <c r="G163" s="19">
        <v>-11999</v>
      </c>
      <c r="H163" s="19">
        <v>1</v>
      </c>
    </row>
    <row r="164" spans="1:8">
      <c r="A164" s="12">
        <v>48</v>
      </c>
      <c r="B164" s="28">
        <v>100000093547</v>
      </c>
      <c r="C164" s="21">
        <v>0</v>
      </c>
      <c r="D164" s="21" t="s">
        <v>39</v>
      </c>
      <c r="E164" s="14" t="s">
        <v>309</v>
      </c>
      <c r="F164" s="19">
        <v>12000</v>
      </c>
      <c r="G164" s="19">
        <v>-11999</v>
      </c>
      <c r="H164" s="19">
        <v>1</v>
      </c>
    </row>
    <row r="165" spans="1:8">
      <c r="A165" s="12">
        <v>49</v>
      </c>
      <c r="B165" s="28">
        <v>100000093551</v>
      </c>
      <c r="C165" s="21">
        <v>0</v>
      </c>
      <c r="D165" s="21" t="s">
        <v>39</v>
      </c>
      <c r="E165" s="14" t="s">
        <v>309</v>
      </c>
      <c r="F165" s="19">
        <v>12000</v>
      </c>
      <c r="G165" s="19">
        <v>-11999</v>
      </c>
      <c r="H165" s="19">
        <v>1</v>
      </c>
    </row>
    <row r="166" spans="1:8">
      <c r="A166" s="12">
        <v>50</v>
      </c>
      <c r="B166" s="28">
        <v>100000093552</v>
      </c>
      <c r="C166" s="21">
        <v>0</v>
      </c>
      <c r="D166" s="21" t="s">
        <v>39</v>
      </c>
      <c r="E166" s="14" t="s">
        <v>309</v>
      </c>
      <c r="F166" s="19">
        <v>12000</v>
      </c>
      <c r="G166" s="19">
        <v>-11999</v>
      </c>
      <c r="H166" s="19">
        <v>1</v>
      </c>
    </row>
    <row r="167" spans="1:8">
      <c r="A167" s="12">
        <v>51</v>
      </c>
      <c r="B167" s="28">
        <v>100000093553</v>
      </c>
      <c r="C167" s="21">
        <v>0</v>
      </c>
      <c r="D167" s="21" t="s">
        <v>39</v>
      </c>
      <c r="E167" s="14" t="s">
        <v>309</v>
      </c>
      <c r="F167" s="19">
        <v>12000</v>
      </c>
      <c r="G167" s="19">
        <v>-11999</v>
      </c>
      <c r="H167" s="19">
        <v>1</v>
      </c>
    </row>
    <row r="168" spans="1:8">
      <c r="A168" s="12">
        <v>52</v>
      </c>
      <c r="B168" s="28">
        <v>100000094515</v>
      </c>
      <c r="C168" s="21">
        <v>0</v>
      </c>
      <c r="D168" s="21" t="s">
        <v>25</v>
      </c>
      <c r="E168" s="14" t="s">
        <v>34</v>
      </c>
      <c r="F168" s="19">
        <v>36500</v>
      </c>
      <c r="G168" s="19">
        <v>-36499</v>
      </c>
      <c r="H168" s="19">
        <v>1</v>
      </c>
    </row>
    <row r="169" spans="1:8">
      <c r="A169" s="12">
        <v>53</v>
      </c>
      <c r="B169" s="28">
        <v>100000094517</v>
      </c>
      <c r="C169" s="21">
        <v>0</v>
      </c>
      <c r="D169" s="21" t="s">
        <v>25</v>
      </c>
      <c r="E169" s="14" t="s">
        <v>35</v>
      </c>
      <c r="F169" s="19">
        <v>34775</v>
      </c>
      <c r="G169" s="19">
        <v>-34774</v>
      </c>
      <c r="H169" s="19">
        <v>1</v>
      </c>
    </row>
    <row r="170" spans="1:8">
      <c r="A170" s="12">
        <v>54</v>
      </c>
      <c r="B170" s="28">
        <v>100000094525</v>
      </c>
      <c r="C170" s="21">
        <v>0</v>
      </c>
      <c r="D170" s="21" t="s">
        <v>25</v>
      </c>
      <c r="E170" s="14" t="s">
        <v>34</v>
      </c>
      <c r="F170" s="19">
        <v>31970</v>
      </c>
      <c r="G170" s="19">
        <v>-31969</v>
      </c>
      <c r="H170" s="19">
        <v>1</v>
      </c>
    </row>
    <row r="171" spans="1:8">
      <c r="A171" s="12">
        <v>55</v>
      </c>
      <c r="B171" s="28">
        <v>100000094530</v>
      </c>
      <c r="C171" s="21">
        <v>0</v>
      </c>
      <c r="D171" s="21" t="s">
        <v>25</v>
      </c>
      <c r="E171" s="14" t="s">
        <v>34</v>
      </c>
      <c r="F171" s="19">
        <v>31970</v>
      </c>
      <c r="G171" s="19">
        <v>-31969</v>
      </c>
      <c r="H171" s="19">
        <v>1</v>
      </c>
    </row>
    <row r="172" spans="1:8">
      <c r="A172" s="12">
        <v>56</v>
      </c>
      <c r="B172" s="28">
        <v>100000094533</v>
      </c>
      <c r="C172" s="21">
        <v>0</v>
      </c>
      <c r="D172" s="21" t="s">
        <v>25</v>
      </c>
      <c r="E172" s="14" t="s">
        <v>34</v>
      </c>
      <c r="F172" s="19">
        <v>53260</v>
      </c>
      <c r="G172" s="19">
        <v>-53259</v>
      </c>
      <c r="H172" s="19">
        <v>1</v>
      </c>
    </row>
    <row r="173" spans="1:8">
      <c r="A173" s="12">
        <v>57</v>
      </c>
      <c r="B173" s="28">
        <v>100000149124</v>
      </c>
      <c r="C173" s="21">
        <v>0</v>
      </c>
      <c r="D173" s="21" t="s">
        <v>310</v>
      </c>
      <c r="E173" s="14" t="s">
        <v>311</v>
      </c>
      <c r="F173" s="19">
        <v>28462</v>
      </c>
      <c r="G173" s="19">
        <v>-28461</v>
      </c>
      <c r="H173" s="19">
        <v>1</v>
      </c>
    </row>
    <row r="174" spans="1:8">
      <c r="A174" s="12">
        <v>58</v>
      </c>
      <c r="B174" s="28">
        <v>100000149126</v>
      </c>
      <c r="C174" s="21">
        <v>0</v>
      </c>
      <c r="D174" s="21" t="s">
        <v>310</v>
      </c>
      <c r="E174" s="14" t="s">
        <v>311</v>
      </c>
      <c r="F174" s="19">
        <v>28462</v>
      </c>
      <c r="G174" s="19">
        <v>-28461</v>
      </c>
      <c r="H174" s="19">
        <v>1</v>
      </c>
    </row>
    <row r="175" spans="1:8">
      <c r="A175" s="12">
        <v>59</v>
      </c>
      <c r="B175" s="28">
        <v>100000149127</v>
      </c>
      <c r="C175" s="21">
        <v>0</v>
      </c>
      <c r="D175" s="21" t="s">
        <v>310</v>
      </c>
      <c r="E175" s="14" t="s">
        <v>311</v>
      </c>
      <c r="F175" s="19">
        <v>28462</v>
      </c>
      <c r="G175" s="19">
        <v>-28461</v>
      </c>
      <c r="H175" s="19">
        <v>1</v>
      </c>
    </row>
    <row r="176" spans="1:8">
      <c r="A176" s="12">
        <v>60</v>
      </c>
      <c r="B176" s="28">
        <v>100000149128</v>
      </c>
      <c r="C176" s="21">
        <v>0</v>
      </c>
      <c r="D176" s="21" t="s">
        <v>310</v>
      </c>
      <c r="E176" s="14" t="s">
        <v>311</v>
      </c>
      <c r="F176" s="19">
        <v>28462</v>
      </c>
      <c r="G176" s="19">
        <v>-28461</v>
      </c>
      <c r="H176" s="19">
        <v>1</v>
      </c>
    </row>
    <row r="177" spans="1:8">
      <c r="A177" s="12">
        <v>61</v>
      </c>
      <c r="B177" s="28">
        <v>100000149129</v>
      </c>
      <c r="C177" s="21">
        <v>0</v>
      </c>
      <c r="D177" s="21" t="s">
        <v>310</v>
      </c>
      <c r="E177" s="14" t="s">
        <v>311</v>
      </c>
      <c r="F177" s="19">
        <v>28462</v>
      </c>
      <c r="G177" s="19">
        <v>-28461</v>
      </c>
      <c r="H177" s="19">
        <v>1</v>
      </c>
    </row>
    <row r="178" spans="1:8">
      <c r="A178" s="12">
        <v>62</v>
      </c>
      <c r="B178" s="28">
        <v>100000149130</v>
      </c>
      <c r="C178" s="21">
        <v>0</v>
      </c>
      <c r="D178" s="21" t="s">
        <v>310</v>
      </c>
      <c r="E178" s="14" t="s">
        <v>311</v>
      </c>
      <c r="F178" s="19">
        <v>28462</v>
      </c>
      <c r="G178" s="19">
        <v>-28461</v>
      </c>
      <c r="H178" s="19">
        <v>1</v>
      </c>
    </row>
    <row r="179" spans="1:8">
      <c r="A179" s="12">
        <v>63</v>
      </c>
      <c r="B179" s="28">
        <v>100000149131</v>
      </c>
      <c r="C179" s="21">
        <v>0</v>
      </c>
      <c r="D179" s="21" t="s">
        <v>310</v>
      </c>
      <c r="E179" s="14" t="s">
        <v>311</v>
      </c>
      <c r="F179" s="19">
        <v>28462</v>
      </c>
      <c r="G179" s="19">
        <v>-28461</v>
      </c>
      <c r="H179" s="19">
        <v>1</v>
      </c>
    </row>
    <row r="180" spans="1:8">
      <c r="A180" s="12">
        <v>64</v>
      </c>
      <c r="B180" s="28">
        <v>100000151725</v>
      </c>
      <c r="C180" s="21">
        <v>0</v>
      </c>
      <c r="D180" s="21" t="s">
        <v>312</v>
      </c>
      <c r="E180" s="14" t="s">
        <v>313</v>
      </c>
      <c r="F180" s="19">
        <v>26750</v>
      </c>
      <c r="G180" s="19">
        <v>-26749</v>
      </c>
      <c r="H180" s="19">
        <v>1</v>
      </c>
    </row>
    <row r="181" spans="1:8">
      <c r="A181" s="12">
        <v>65</v>
      </c>
      <c r="B181" s="28">
        <v>100000151726</v>
      </c>
      <c r="C181" s="21">
        <v>0</v>
      </c>
      <c r="D181" s="21" t="s">
        <v>312</v>
      </c>
      <c r="E181" s="14" t="s">
        <v>313</v>
      </c>
      <c r="F181" s="19">
        <v>26750</v>
      </c>
      <c r="G181" s="19">
        <v>-26749</v>
      </c>
      <c r="H181" s="19">
        <v>1</v>
      </c>
    </row>
    <row r="182" spans="1:8">
      <c r="A182" s="12">
        <v>66</v>
      </c>
      <c r="B182" s="28">
        <v>100000151728</v>
      </c>
      <c r="C182" s="21">
        <v>0</v>
      </c>
      <c r="D182" s="21" t="s">
        <v>312</v>
      </c>
      <c r="E182" s="14" t="s">
        <v>313</v>
      </c>
      <c r="F182" s="19">
        <v>26750</v>
      </c>
      <c r="G182" s="19">
        <v>-26749</v>
      </c>
      <c r="H182" s="19">
        <v>1</v>
      </c>
    </row>
    <row r="183" spans="1:8">
      <c r="A183" s="12">
        <v>67</v>
      </c>
      <c r="B183" s="28">
        <v>100000151729</v>
      </c>
      <c r="C183" s="21">
        <v>0</v>
      </c>
      <c r="D183" s="21" t="s">
        <v>312</v>
      </c>
      <c r="E183" s="14" t="s">
        <v>313</v>
      </c>
      <c r="F183" s="19">
        <v>26750</v>
      </c>
      <c r="G183" s="19">
        <v>-26749</v>
      </c>
      <c r="H183" s="19">
        <v>1</v>
      </c>
    </row>
    <row r="184" spans="1:8">
      <c r="A184" s="12">
        <v>68</v>
      </c>
      <c r="B184" s="28">
        <v>100000151730</v>
      </c>
      <c r="C184" s="21">
        <v>0</v>
      </c>
      <c r="D184" s="21" t="s">
        <v>312</v>
      </c>
      <c r="E184" s="14" t="s">
        <v>313</v>
      </c>
      <c r="F184" s="19">
        <v>26750</v>
      </c>
      <c r="G184" s="19">
        <v>-26749</v>
      </c>
      <c r="H184" s="19">
        <v>1</v>
      </c>
    </row>
    <row r="185" spans="1:8">
      <c r="A185" s="12">
        <v>69</v>
      </c>
      <c r="B185" s="28">
        <v>100000151732</v>
      </c>
      <c r="C185" s="21">
        <v>0</v>
      </c>
      <c r="D185" s="21" t="s">
        <v>312</v>
      </c>
      <c r="E185" s="14" t="s">
        <v>313</v>
      </c>
      <c r="F185" s="19">
        <v>26750</v>
      </c>
      <c r="G185" s="19">
        <v>-26749</v>
      </c>
      <c r="H185" s="19">
        <v>1</v>
      </c>
    </row>
    <row r="186" spans="1:8">
      <c r="A186" s="12">
        <v>70</v>
      </c>
      <c r="B186" s="28">
        <v>100000151733</v>
      </c>
      <c r="C186" s="21">
        <v>0</v>
      </c>
      <c r="D186" s="21" t="s">
        <v>312</v>
      </c>
      <c r="E186" s="14" t="s">
        <v>313</v>
      </c>
      <c r="F186" s="19">
        <v>26750</v>
      </c>
      <c r="G186" s="19">
        <v>-26749</v>
      </c>
      <c r="H186" s="19">
        <v>1</v>
      </c>
    </row>
    <row r="187" spans="1:8">
      <c r="A187" s="12">
        <v>71</v>
      </c>
      <c r="B187" s="28">
        <v>100000151735</v>
      </c>
      <c r="C187" s="21">
        <v>0</v>
      </c>
      <c r="D187" s="21" t="s">
        <v>312</v>
      </c>
      <c r="E187" s="14" t="s">
        <v>313</v>
      </c>
      <c r="F187" s="19">
        <v>26750</v>
      </c>
      <c r="G187" s="19">
        <v>-26749</v>
      </c>
      <c r="H187" s="19">
        <v>1</v>
      </c>
    </row>
    <row r="188" spans="1:8">
      <c r="A188" s="12">
        <v>72</v>
      </c>
      <c r="B188" s="28">
        <v>100000151780</v>
      </c>
      <c r="C188" s="21">
        <v>0</v>
      </c>
      <c r="D188" s="21" t="s">
        <v>312</v>
      </c>
      <c r="E188" s="14" t="s">
        <v>314</v>
      </c>
      <c r="F188" s="19">
        <v>28462</v>
      </c>
      <c r="G188" s="19">
        <v>-28461</v>
      </c>
      <c r="H188" s="19">
        <v>1</v>
      </c>
    </row>
    <row r="189" spans="1:8">
      <c r="A189" s="12">
        <v>73</v>
      </c>
      <c r="B189" s="28">
        <v>100000151781</v>
      </c>
      <c r="C189" s="21">
        <v>0</v>
      </c>
      <c r="D189" s="21" t="s">
        <v>312</v>
      </c>
      <c r="E189" s="14" t="s">
        <v>314</v>
      </c>
      <c r="F189" s="19">
        <v>28462</v>
      </c>
      <c r="G189" s="19">
        <v>-28461</v>
      </c>
      <c r="H189" s="19">
        <v>1</v>
      </c>
    </row>
    <row r="190" spans="1:8">
      <c r="A190" s="12">
        <v>74</v>
      </c>
      <c r="B190" s="28">
        <v>100000151782</v>
      </c>
      <c r="C190" s="21">
        <v>0</v>
      </c>
      <c r="D190" s="21" t="s">
        <v>312</v>
      </c>
      <c r="E190" s="14" t="s">
        <v>314</v>
      </c>
      <c r="F190" s="19">
        <v>28462</v>
      </c>
      <c r="G190" s="19">
        <v>-28461</v>
      </c>
      <c r="H190" s="19">
        <v>1</v>
      </c>
    </row>
    <row r="191" spans="1:8">
      <c r="A191" s="12">
        <v>75</v>
      </c>
      <c r="B191" s="28">
        <v>100000151784</v>
      </c>
      <c r="C191" s="21">
        <v>0</v>
      </c>
      <c r="D191" s="21" t="s">
        <v>312</v>
      </c>
      <c r="E191" s="14" t="s">
        <v>314</v>
      </c>
      <c r="F191" s="19">
        <v>28462</v>
      </c>
      <c r="G191" s="19">
        <v>-28461</v>
      </c>
      <c r="H191" s="19">
        <v>1</v>
      </c>
    </row>
    <row r="192" spans="1:8">
      <c r="A192" s="12">
        <v>76</v>
      </c>
      <c r="B192" s="28">
        <v>100000151786</v>
      </c>
      <c r="C192" s="21">
        <v>0</v>
      </c>
      <c r="D192" s="21" t="s">
        <v>312</v>
      </c>
      <c r="E192" s="14" t="s">
        <v>314</v>
      </c>
      <c r="F192" s="19">
        <v>28462</v>
      </c>
      <c r="G192" s="19">
        <v>-28461</v>
      </c>
      <c r="H192" s="19">
        <v>1</v>
      </c>
    </row>
    <row r="193" spans="1:8">
      <c r="A193" s="12">
        <v>77</v>
      </c>
      <c r="B193" s="28">
        <v>100000151787</v>
      </c>
      <c r="C193" s="21">
        <v>0</v>
      </c>
      <c r="D193" s="21" t="s">
        <v>312</v>
      </c>
      <c r="E193" s="14" t="s">
        <v>314</v>
      </c>
      <c r="F193" s="19">
        <v>28462</v>
      </c>
      <c r="G193" s="19">
        <v>-28461</v>
      </c>
      <c r="H193" s="19">
        <v>1</v>
      </c>
    </row>
    <row r="194" spans="1:8">
      <c r="A194" s="12">
        <v>78</v>
      </c>
      <c r="B194" s="28">
        <v>100000151788</v>
      </c>
      <c r="C194" s="21">
        <v>0</v>
      </c>
      <c r="D194" s="21" t="s">
        <v>312</v>
      </c>
      <c r="E194" s="14" t="s">
        <v>314</v>
      </c>
      <c r="F194" s="19">
        <v>28462</v>
      </c>
      <c r="G194" s="19">
        <v>-28461</v>
      </c>
      <c r="H194" s="19">
        <v>1</v>
      </c>
    </row>
    <row r="195" spans="1:8">
      <c r="A195" s="12">
        <v>79</v>
      </c>
      <c r="B195" s="28">
        <v>100000151790</v>
      </c>
      <c r="C195" s="21">
        <v>0</v>
      </c>
      <c r="D195" s="21" t="s">
        <v>312</v>
      </c>
      <c r="E195" s="14" t="s">
        <v>314</v>
      </c>
      <c r="F195" s="19">
        <v>28462</v>
      </c>
      <c r="G195" s="19">
        <v>-28461</v>
      </c>
      <c r="H195" s="19">
        <v>1</v>
      </c>
    </row>
    <row r="196" spans="1:8">
      <c r="A196" s="12">
        <v>80</v>
      </c>
      <c r="B196" s="28">
        <v>100000151791</v>
      </c>
      <c r="C196" s="21">
        <v>0</v>
      </c>
      <c r="D196" s="21" t="s">
        <v>312</v>
      </c>
      <c r="E196" s="14" t="s">
        <v>314</v>
      </c>
      <c r="F196" s="19">
        <v>28462</v>
      </c>
      <c r="G196" s="19">
        <v>-28461</v>
      </c>
      <c r="H196" s="19">
        <v>1</v>
      </c>
    </row>
    <row r="197" spans="1:8">
      <c r="A197" s="12">
        <v>81</v>
      </c>
      <c r="B197" s="28">
        <v>100000151792</v>
      </c>
      <c r="C197" s="21">
        <v>0</v>
      </c>
      <c r="D197" s="21" t="s">
        <v>312</v>
      </c>
      <c r="E197" s="14" t="s">
        <v>314</v>
      </c>
      <c r="F197" s="19">
        <v>28462</v>
      </c>
      <c r="G197" s="19">
        <v>-28461</v>
      </c>
      <c r="H197" s="19">
        <v>1</v>
      </c>
    </row>
    <row r="198" spans="1:8">
      <c r="A198" s="12">
        <v>82</v>
      </c>
      <c r="B198" s="28">
        <v>100000151793</v>
      </c>
      <c r="C198" s="21">
        <v>0</v>
      </c>
      <c r="D198" s="21" t="s">
        <v>312</v>
      </c>
      <c r="E198" s="14" t="s">
        <v>314</v>
      </c>
      <c r="F198" s="19">
        <v>28462</v>
      </c>
      <c r="G198" s="19">
        <v>-28461</v>
      </c>
      <c r="H198" s="19">
        <v>1</v>
      </c>
    </row>
    <row r="199" spans="1:8">
      <c r="A199" s="12">
        <v>83</v>
      </c>
      <c r="B199" s="28">
        <v>100000151795</v>
      </c>
      <c r="C199" s="21">
        <v>0</v>
      </c>
      <c r="D199" s="21" t="s">
        <v>312</v>
      </c>
      <c r="E199" s="14" t="s">
        <v>314</v>
      </c>
      <c r="F199" s="19">
        <v>28462</v>
      </c>
      <c r="G199" s="19">
        <v>-28461</v>
      </c>
      <c r="H199" s="19">
        <v>1</v>
      </c>
    </row>
    <row r="200" spans="1:8">
      <c r="A200" s="12">
        <v>84</v>
      </c>
      <c r="B200" s="28">
        <v>100000151796</v>
      </c>
      <c r="C200" s="21">
        <v>0</v>
      </c>
      <c r="D200" s="21" t="s">
        <v>312</v>
      </c>
      <c r="E200" s="14" t="s">
        <v>314</v>
      </c>
      <c r="F200" s="19">
        <v>28462</v>
      </c>
      <c r="G200" s="19">
        <v>-28461</v>
      </c>
      <c r="H200" s="19">
        <v>1</v>
      </c>
    </row>
    <row r="201" spans="1:8">
      <c r="A201" s="12">
        <v>85</v>
      </c>
      <c r="B201" s="28">
        <v>100000151797</v>
      </c>
      <c r="C201" s="21">
        <v>0</v>
      </c>
      <c r="D201" s="21" t="s">
        <v>312</v>
      </c>
      <c r="E201" s="14" t="s">
        <v>314</v>
      </c>
      <c r="F201" s="19">
        <v>28462</v>
      </c>
      <c r="G201" s="19">
        <v>-28461</v>
      </c>
      <c r="H201" s="19">
        <v>1</v>
      </c>
    </row>
    <row r="202" spans="1:8">
      <c r="A202" s="12">
        <v>86</v>
      </c>
      <c r="B202" s="28">
        <v>100000151798</v>
      </c>
      <c r="C202" s="21">
        <v>0</v>
      </c>
      <c r="D202" s="21" t="s">
        <v>312</v>
      </c>
      <c r="E202" s="14" t="s">
        <v>314</v>
      </c>
      <c r="F202" s="19">
        <v>28462</v>
      </c>
      <c r="G202" s="19">
        <v>-28461</v>
      </c>
      <c r="H202" s="19">
        <v>1</v>
      </c>
    </row>
    <row r="203" spans="1:8">
      <c r="A203" s="12">
        <v>87</v>
      </c>
      <c r="B203" s="28">
        <v>100000151799</v>
      </c>
      <c r="C203" s="21">
        <v>0</v>
      </c>
      <c r="D203" s="21" t="s">
        <v>312</v>
      </c>
      <c r="E203" s="14" t="s">
        <v>314</v>
      </c>
      <c r="F203" s="19">
        <v>28462</v>
      </c>
      <c r="G203" s="19">
        <v>-28461</v>
      </c>
      <c r="H203" s="19">
        <v>1</v>
      </c>
    </row>
    <row r="204" spans="1:8">
      <c r="A204" s="12">
        <v>88</v>
      </c>
      <c r="B204" s="28">
        <v>100000198077</v>
      </c>
      <c r="C204" s="21">
        <v>0</v>
      </c>
      <c r="D204" s="21" t="s">
        <v>315</v>
      </c>
      <c r="E204" s="14" t="s">
        <v>316</v>
      </c>
      <c r="F204" s="19">
        <v>16980.900000000001</v>
      </c>
      <c r="G204" s="19">
        <v>-16979.900000000001</v>
      </c>
      <c r="H204" s="19">
        <v>1</v>
      </c>
    </row>
    <row r="205" spans="1:8">
      <c r="A205" s="12">
        <v>89</v>
      </c>
      <c r="B205" s="28">
        <v>100000198079</v>
      </c>
      <c r="C205" s="21">
        <v>0</v>
      </c>
      <c r="D205" s="21" t="s">
        <v>315</v>
      </c>
      <c r="E205" s="14" t="s">
        <v>316</v>
      </c>
      <c r="F205" s="19">
        <v>16980.900000000001</v>
      </c>
      <c r="G205" s="19">
        <v>-16979.900000000001</v>
      </c>
      <c r="H205" s="19">
        <v>1</v>
      </c>
    </row>
    <row r="206" spans="1:8">
      <c r="A206" s="12">
        <v>90</v>
      </c>
      <c r="B206" s="28">
        <v>100000198080</v>
      </c>
      <c r="C206" s="21">
        <v>0</v>
      </c>
      <c r="D206" s="21" t="s">
        <v>315</v>
      </c>
      <c r="E206" s="14" t="s">
        <v>316</v>
      </c>
      <c r="F206" s="19">
        <v>16980.900000000001</v>
      </c>
      <c r="G206" s="19">
        <v>-16979.900000000001</v>
      </c>
      <c r="H206" s="19">
        <v>1</v>
      </c>
    </row>
    <row r="207" spans="1:8">
      <c r="A207" s="12">
        <v>91</v>
      </c>
      <c r="B207" s="28">
        <v>100000198081</v>
      </c>
      <c r="C207" s="21">
        <v>0</v>
      </c>
      <c r="D207" s="21" t="s">
        <v>315</v>
      </c>
      <c r="E207" s="14" t="s">
        <v>316</v>
      </c>
      <c r="F207" s="19">
        <v>16980.900000000001</v>
      </c>
      <c r="G207" s="19">
        <v>-16979.900000000001</v>
      </c>
      <c r="H207" s="19">
        <v>1</v>
      </c>
    </row>
    <row r="208" spans="1:8">
      <c r="A208" s="12">
        <v>92</v>
      </c>
      <c r="B208" s="28">
        <v>100000198082</v>
      </c>
      <c r="C208" s="21">
        <v>0</v>
      </c>
      <c r="D208" s="21" t="s">
        <v>315</v>
      </c>
      <c r="E208" s="14" t="s">
        <v>316</v>
      </c>
      <c r="F208" s="19">
        <v>16980.900000000001</v>
      </c>
      <c r="G208" s="19">
        <v>-16979.900000000001</v>
      </c>
      <c r="H208" s="19">
        <v>1</v>
      </c>
    </row>
    <row r="209" spans="1:8">
      <c r="A209" s="12">
        <v>93</v>
      </c>
      <c r="B209" s="28">
        <v>100000198083</v>
      </c>
      <c r="C209" s="21">
        <v>0</v>
      </c>
      <c r="D209" s="21" t="s">
        <v>315</v>
      </c>
      <c r="E209" s="14" t="s">
        <v>316</v>
      </c>
      <c r="F209" s="19">
        <v>16980.900000000001</v>
      </c>
      <c r="G209" s="19">
        <v>-16979.900000000001</v>
      </c>
      <c r="H209" s="19">
        <v>1</v>
      </c>
    </row>
    <row r="210" spans="1:8">
      <c r="A210" s="12">
        <v>94</v>
      </c>
      <c r="B210" s="28">
        <v>100000198084</v>
      </c>
      <c r="C210" s="21">
        <v>0</v>
      </c>
      <c r="D210" s="21" t="s">
        <v>315</v>
      </c>
      <c r="E210" s="14" t="s">
        <v>316</v>
      </c>
      <c r="F210" s="19">
        <v>16980.900000000001</v>
      </c>
      <c r="G210" s="19">
        <v>-16979.900000000001</v>
      </c>
      <c r="H210" s="19">
        <v>1</v>
      </c>
    </row>
    <row r="211" spans="1:8">
      <c r="A211" s="12">
        <v>95</v>
      </c>
      <c r="B211" s="28">
        <v>100000198085</v>
      </c>
      <c r="C211" s="21">
        <v>0</v>
      </c>
      <c r="D211" s="21" t="s">
        <v>315</v>
      </c>
      <c r="E211" s="14" t="s">
        <v>316</v>
      </c>
      <c r="F211" s="19">
        <v>16980.900000000001</v>
      </c>
      <c r="G211" s="19">
        <v>-16979.900000000001</v>
      </c>
      <c r="H211" s="19">
        <v>1</v>
      </c>
    </row>
    <row r="212" spans="1:8">
      <c r="A212" s="12">
        <v>96</v>
      </c>
      <c r="B212" s="28">
        <v>100000198086</v>
      </c>
      <c r="C212" s="21">
        <v>0</v>
      </c>
      <c r="D212" s="21" t="s">
        <v>315</v>
      </c>
      <c r="E212" s="14" t="s">
        <v>316</v>
      </c>
      <c r="F212" s="19">
        <v>16980.900000000001</v>
      </c>
      <c r="G212" s="19">
        <v>-16979.900000000001</v>
      </c>
      <c r="H212" s="19">
        <v>1</v>
      </c>
    </row>
    <row r="213" spans="1:8">
      <c r="A213" s="12">
        <v>97</v>
      </c>
      <c r="B213" s="28">
        <v>100000198087</v>
      </c>
      <c r="C213" s="21">
        <v>0</v>
      </c>
      <c r="D213" s="21" t="s">
        <v>315</v>
      </c>
      <c r="E213" s="14" t="s">
        <v>316</v>
      </c>
      <c r="F213" s="19">
        <v>16980.900000000001</v>
      </c>
      <c r="G213" s="19">
        <v>-16979.900000000001</v>
      </c>
      <c r="H213" s="19">
        <v>1</v>
      </c>
    </row>
    <row r="214" spans="1:8">
      <c r="A214" s="12">
        <v>98</v>
      </c>
      <c r="B214" s="28">
        <v>100000198088</v>
      </c>
      <c r="C214" s="21">
        <v>0</v>
      </c>
      <c r="D214" s="21" t="s">
        <v>315</v>
      </c>
      <c r="E214" s="14" t="s">
        <v>316</v>
      </c>
      <c r="F214" s="19">
        <v>16980.900000000001</v>
      </c>
      <c r="G214" s="19">
        <v>-16979.900000000001</v>
      </c>
      <c r="H214" s="19">
        <v>1</v>
      </c>
    </row>
    <row r="215" spans="1:8">
      <c r="A215" s="12">
        <v>99</v>
      </c>
      <c r="B215" s="28">
        <v>100000198089</v>
      </c>
      <c r="C215" s="21">
        <v>0</v>
      </c>
      <c r="D215" s="21" t="s">
        <v>315</v>
      </c>
      <c r="E215" s="14" t="s">
        <v>317</v>
      </c>
      <c r="F215" s="19">
        <v>12198</v>
      </c>
      <c r="G215" s="19">
        <v>-12197</v>
      </c>
      <c r="H215" s="19">
        <v>1</v>
      </c>
    </row>
    <row r="216" spans="1:8">
      <c r="A216" s="12">
        <v>100</v>
      </c>
      <c r="B216" s="28">
        <v>100000198090</v>
      </c>
      <c r="C216" s="21">
        <v>0</v>
      </c>
      <c r="D216" s="21" t="s">
        <v>315</v>
      </c>
      <c r="E216" s="14" t="s">
        <v>317</v>
      </c>
      <c r="F216" s="19">
        <v>12198</v>
      </c>
      <c r="G216" s="19">
        <v>-12197</v>
      </c>
      <c r="H216" s="19">
        <v>1</v>
      </c>
    </row>
    <row r="217" spans="1:8">
      <c r="A217" s="12">
        <v>101</v>
      </c>
      <c r="B217" s="28">
        <v>100000198091</v>
      </c>
      <c r="C217" s="21">
        <v>0</v>
      </c>
      <c r="D217" s="21" t="s">
        <v>315</v>
      </c>
      <c r="E217" s="14" t="s">
        <v>317</v>
      </c>
      <c r="F217" s="19">
        <v>12198</v>
      </c>
      <c r="G217" s="19">
        <v>-12197</v>
      </c>
      <c r="H217" s="19">
        <v>1</v>
      </c>
    </row>
    <row r="218" spans="1:8">
      <c r="A218" s="12">
        <v>102</v>
      </c>
      <c r="B218" s="28">
        <v>100000198092</v>
      </c>
      <c r="C218" s="21">
        <v>0</v>
      </c>
      <c r="D218" s="21" t="s">
        <v>315</v>
      </c>
      <c r="E218" s="14" t="s">
        <v>317</v>
      </c>
      <c r="F218" s="19">
        <v>12198</v>
      </c>
      <c r="G218" s="19">
        <v>-12197</v>
      </c>
      <c r="H218" s="19">
        <v>1</v>
      </c>
    </row>
    <row r="219" spans="1:8">
      <c r="A219" s="12">
        <v>103</v>
      </c>
      <c r="B219" s="28">
        <v>100000198093</v>
      </c>
      <c r="C219" s="21">
        <v>0</v>
      </c>
      <c r="D219" s="21" t="s">
        <v>315</v>
      </c>
      <c r="E219" s="14" t="s">
        <v>317</v>
      </c>
      <c r="F219" s="19">
        <v>12198</v>
      </c>
      <c r="G219" s="19">
        <v>-12197</v>
      </c>
      <c r="H219" s="19">
        <v>1</v>
      </c>
    </row>
    <row r="220" spans="1:8">
      <c r="A220" s="12">
        <v>104</v>
      </c>
      <c r="B220" s="28">
        <v>100000198094</v>
      </c>
      <c r="C220" s="21">
        <v>0</v>
      </c>
      <c r="D220" s="21" t="s">
        <v>315</v>
      </c>
      <c r="E220" s="14" t="s">
        <v>317</v>
      </c>
      <c r="F220" s="19">
        <v>12198</v>
      </c>
      <c r="G220" s="19">
        <v>-12197</v>
      </c>
      <c r="H220" s="19">
        <v>1</v>
      </c>
    </row>
    <row r="221" spans="1:8">
      <c r="A221" s="12">
        <v>105</v>
      </c>
      <c r="B221" s="28">
        <v>100000198095</v>
      </c>
      <c r="C221" s="21">
        <v>0</v>
      </c>
      <c r="D221" s="21" t="s">
        <v>315</v>
      </c>
      <c r="E221" s="14" t="s">
        <v>317</v>
      </c>
      <c r="F221" s="19">
        <v>12198</v>
      </c>
      <c r="G221" s="19">
        <v>-12197</v>
      </c>
      <c r="H221" s="19">
        <v>1</v>
      </c>
    </row>
    <row r="222" spans="1:8">
      <c r="A222" s="12">
        <v>106</v>
      </c>
      <c r="B222" s="28">
        <v>100000198096</v>
      </c>
      <c r="C222" s="21">
        <v>0</v>
      </c>
      <c r="D222" s="21" t="s">
        <v>315</v>
      </c>
      <c r="E222" s="14" t="s">
        <v>317</v>
      </c>
      <c r="F222" s="19">
        <v>12198</v>
      </c>
      <c r="G222" s="19">
        <v>-12197</v>
      </c>
      <c r="H222" s="19">
        <v>1</v>
      </c>
    </row>
    <row r="223" spans="1:8">
      <c r="A223" s="12">
        <v>107</v>
      </c>
      <c r="B223" s="28">
        <v>100000198097</v>
      </c>
      <c r="C223" s="21">
        <v>0</v>
      </c>
      <c r="D223" s="21" t="s">
        <v>315</v>
      </c>
      <c r="E223" s="14" t="s">
        <v>317</v>
      </c>
      <c r="F223" s="19">
        <v>12198</v>
      </c>
      <c r="G223" s="19">
        <v>-12197</v>
      </c>
      <c r="H223" s="19">
        <v>1</v>
      </c>
    </row>
    <row r="224" spans="1:8">
      <c r="A224" s="12">
        <v>108</v>
      </c>
      <c r="B224" s="28">
        <v>100000198098</v>
      </c>
      <c r="C224" s="21">
        <v>0</v>
      </c>
      <c r="D224" s="21" t="s">
        <v>315</v>
      </c>
      <c r="E224" s="14" t="s">
        <v>317</v>
      </c>
      <c r="F224" s="19">
        <v>12198</v>
      </c>
      <c r="G224" s="19">
        <v>-12197</v>
      </c>
      <c r="H224" s="19">
        <v>1</v>
      </c>
    </row>
    <row r="225" spans="1:8">
      <c r="A225" s="12">
        <v>109</v>
      </c>
      <c r="B225" s="28">
        <v>100000198101</v>
      </c>
      <c r="C225" s="21">
        <v>0</v>
      </c>
      <c r="D225" s="21" t="s">
        <v>315</v>
      </c>
      <c r="E225" s="14" t="s">
        <v>318</v>
      </c>
      <c r="F225" s="19">
        <v>22951.5</v>
      </c>
      <c r="G225" s="19">
        <v>-22950.5</v>
      </c>
      <c r="H225" s="19">
        <v>1</v>
      </c>
    </row>
    <row r="226" spans="1:8">
      <c r="A226" s="12">
        <v>110</v>
      </c>
      <c r="B226" s="28">
        <v>100000198102</v>
      </c>
      <c r="C226" s="21">
        <v>0</v>
      </c>
      <c r="D226" s="21" t="s">
        <v>315</v>
      </c>
      <c r="E226" s="14" t="s">
        <v>318</v>
      </c>
      <c r="F226" s="19">
        <v>22951.5</v>
      </c>
      <c r="G226" s="19">
        <v>-22950.5</v>
      </c>
      <c r="H226" s="19">
        <v>1</v>
      </c>
    </row>
    <row r="227" spans="1:8">
      <c r="A227" s="12">
        <v>111</v>
      </c>
      <c r="B227" s="28">
        <v>100000212704</v>
      </c>
      <c r="C227" s="21">
        <v>0</v>
      </c>
      <c r="D227" s="21" t="s">
        <v>42</v>
      </c>
      <c r="E227" s="14" t="s">
        <v>43</v>
      </c>
      <c r="F227" s="19">
        <v>34882.199999999997</v>
      </c>
      <c r="G227" s="19">
        <v>-34881.199999999997</v>
      </c>
      <c r="H227" s="19">
        <v>1</v>
      </c>
    </row>
    <row r="228" spans="1:8">
      <c r="A228" s="12">
        <v>112</v>
      </c>
      <c r="B228" s="28">
        <v>100000228963</v>
      </c>
      <c r="C228" s="21">
        <v>0</v>
      </c>
      <c r="D228" s="21" t="s">
        <v>319</v>
      </c>
      <c r="E228" s="14" t="s">
        <v>320</v>
      </c>
      <c r="F228" s="19">
        <v>15996.5</v>
      </c>
      <c r="G228" s="19">
        <v>-15995.5</v>
      </c>
      <c r="H228" s="19">
        <v>1</v>
      </c>
    </row>
    <row r="229" spans="1:8">
      <c r="A229" s="12">
        <v>113</v>
      </c>
      <c r="B229" s="28">
        <v>100000228964</v>
      </c>
      <c r="C229" s="21">
        <v>0</v>
      </c>
      <c r="D229" s="21" t="s">
        <v>319</v>
      </c>
      <c r="E229" s="14" t="s">
        <v>320</v>
      </c>
      <c r="F229" s="19">
        <v>15996.5</v>
      </c>
      <c r="G229" s="19">
        <v>-15995.5</v>
      </c>
      <c r="H229" s="19">
        <v>1</v>
      </c>
    </row>
    <row r="230" spans="1:8">
      <c r="A230" s="12">
        <v>114</v>
      </c>
      <c r="B230" s="28">
        <v>100000228965</v>
      </c>
      <c r="C230" s="21">
        <v>0</v>
      </c>
      <c r="D230" s="21" t="s">
        <v>319</v>
      </c>
      <c r="E230" s="14" t="s">
        <v>320</v>
      </c>
      <c r="F230" s="19">
        <v>15996.5</v>
      </c>
      <c r="G230" s="19">
        <v>-15995.5</v>
      </c>
      <c r="H230" s="19">
        <v>1</v>
      </c>
    </row>
    <row r="231" spans="1:8">
      <c r="A231" s="12">
        <v>115</v>
      </c>
      <c r="B231" s="28">
        <v>100000228966</v>
      </c>
      <c r="C231" s="21">
        <v>0</v>
      </c>
      <c r="D231" s="21" t="s">
        <v>319</v>
      </c>
      <c r="E231" s="14" t="s">
        <v>320</v>
      </c>
      <c r="F231" s="19">
        <v>15996.5</v>
      </c>
      <c r="G231" s="19">
        <v>-15995.5</v>
      </c>
      <c r="H231" s="19">
        <v>1</v>
      </c>
    </row>
    <row r="232" spans="1:8">
      <c r="A232" s="12">
        <v>116</v>
      </c>
      <c r="B232" s="28">
        <v>100000279562</v>
      </c>
      <c r="C232" s="21">
        <v>0</v>
      </c>
      <c r="D232" s="21" t="s">
        <v>321</v>
      </c>
      <c r="E232" s="14" t="s">
        <v>322</v>
      </c>
      <c r="F232" s="19">
        <v>9469.5</v>
      </c>
      <c r="G232" s="19">
        <v>-9468.5</v>
      </c>
      <c r="H232" s="19">
        <v>1</v>
      </c>
    </row>
    <row r="233" spans="1:8">
      <c r="A233" s="12">
        <v>117</v>
      </c>
      <c r="B233" s="28">
        <v>100000279563</v>
      </c>
      <c r="C233" s="21">
        <v>0</v>
      </c>
      <c r="D233" s="21" t="s">
        <v>321</v>
      </c>
      <c r="E233" s="14" t="s">
        <v>322</v>
      </c>
      <c r="F233" s="19">
        <v>9469.5</v>
      </c>
      <c r="G233" s="19">
        <v>-9468.5</v>
      </c>
      <c r="H233" s="19">
        <v>1</v>
      </c>
    </row>
    <row r="234" spans="1:8">
      <c r="A234" s="12">
        <v>118</v>
      </c>
      <c r="B234" s="28">
        <v>100000279564</v>
      </c>
      <c r="C234" s="21">
        <v>0</v>
      </c>
      <c r="D234" s="21" t="s">
        <v>321</v>
      </c>
      <c r="E234" s="14" t="s">
        <v>322</v>
      </c>
      <c r="F234" s="19">
        <v>9469.5</v>
      </c>
      <c r="G234" s="19">
        <v>-9468.5</v>
      </c>
      <c r="H234" s="19">
        <v>1</v>
      </c>
    </row>
    <row r="235" spans="1:8">
      <c r="A235" s="12">
        <v>119</v>
      </c>
      <c r="B235" s="28">
        <v>100000279565</v>
      </c>
      <c r="C235" s="21">
        <v>0</v>
      </c>
      <c r="D235" s="21" t="s">
        <v>321</v>
      </c>
      <c r="E235" s="14" t="s">
        <v>322</v>
      </c>
      <c r="F235" s="19">
        <v>9469.5</v>
      </c>
      <c r="G235" s="19">
        <v>-9468.5</v>
      </c>
      <c r="H235" s="19">
        <v>1</v>
      </c>
    </row>
    <row r="236" spans="1:8">
      <c r="A236" s="12">
        <v>120</v>
      </c>
      <c r="B236" s="28">
        <v>100000279566</v>
      </c>
      <c r="C236" s="21">
        <v>0</v>
      </c>
      <c r="D236" s="21" t="s">
        <v>321</v>
      </c>
      <c r="E236" s="14" t="s">
        <v>322</v>
      </c>
      <c r="F236" s="19">
        <v>9469.5</v>
      </c>
      <c r="G236" s="19">
        <v>-9468.5</v>
      </c>
      <c r="H236" s="19">
        <v>1</v>
      </c>
    </row>
    <row r="237" spans="1:8">
      <c r="A237" s="12">
        <v>121</v>
      </c>
      <c r="B237" s="28">
        <v>100000279567</v>
      </c>
      <c r="C237" s="21">
        <v>0</v>
      </c>
      <c r="D237" s="21" t="s">
        <v>321</v>
      </c>
      <c r="E237" s="14" t="s">
        <v>322</v>
      </c>
      <c r="F237" s="19">
        <v>9469.5</v>
      </c>
      <c r="G237" s="19">
        <v>-9468.5</v>
      </c>
      <c r="H237" s="19">
        <v>1</v>
      </c>
    </row>
    <row r="238" spans="1:8">
      <c r="A238" s="12">
        <v>122</v>
      </c>
      <c r="B238" s="28">
        <v>100000279568</v>
      </c>
      <c r="C238" s="21">
        <v>0</v>
      </c>
      <c r="D238" s="21" t="s">
        <v>321</v>
      </c>
      <c r="E238" s="14" t="s">
        <v>322</v>
      </c>
      <c r="F238" s="19">
        <v>9469.5</v>
      </c>
      <c r="G238" s="19">
        <v>-9468.5</v>
      </c>
      <c r="H238" s="19">
        <v>1</v>
      </c>
    </row>
    <row r="239" spans="1:8">
      <c r="A239" s="12">
        <v>123</v>
      </c>
      <c r="B239" s="28">
        <v>100000279569</v>
      </c>
      <c r="C239" s="21">
        <v>0</v>
      </c>
      <c r="D239" s="21" t="s">
        <v>321</v>
      </c>
      <c r="E239" s="14" t="s">
        <v>322</v>
      </c>
      <c r="F239" s="19">
        <v>9469.5</v>
      </c>
      <c r="G239" s="19">
        <v>-9468.5</v>
      </c>
      <c r="H239" s="19">
        <v>1</v>
      </c>
    </row>
    <row r="240" spans="1:8">
      <c r="A240" s="12">
        <v>124</v>
      </c>
      <c r="B240" s="28">
        <v>100000279570</v>
      </c>
      <c r="C240" s="21">
        <v>0</v>
      </c>
      <c r="D240" s="21" t="s">
        <v>321</v>
      </c>
      <c r="E240" s="14" t="s">
        <v>322</v>
      </c>
      <c r="F240" s="19">
        <v>9469.5</v>
      </c>
      <c r="G240" s="19">
        <v>-9468.5</v>
      </c>
      <c r="H240" s="19">
        <v>1</v>
      </c>
    </row>
    <row r="241" spans="1:8">
      <c r="A241" s="12">
        <v>125</v>
      </c>
      <c r="B241" s="28">
        <v>100000279571</v>
      </c>
      <c r="C241" s="21">
        <v>0</v>
      </c>
      <c r="D241" s="21" t="s">
        <v>321</v>
      </c>
      <c r="E241" s="14" t="s">
        <v>322</v>
      </c>
      <c r="F241" s="19">
        <v>9469.5</v>
      </c>
      <c r="G241" s="19">
        <v>-9468.5</v>
      </c>
      <c r="H241" s="19">
        <v>1</v>
      </c>
    </row>
    <row r="242" spans="1:8">
      <c r="A242" s="12">
        <v>126</v>
      </c>
      <c r="B242" s="28">
        <v>100000279572</v>
      </c>
      <c r="C242" s="21">
        <v>0</v>
      </c>
      <c r="D242" s="21" t="s">
        <v>321</v>
      </c>
      <c r="E242" s="14" t="s">
        <v>322</v>
      </c>
      <c r="F242" s="19">
        <v>9469.5</v>
      </c>
      <c r="G242" s="19">
        <v>-9468.5</v>
      </c>
      <c r="H242" s="19">
        <v>1</v>
      </c>
    </row>
    <row r="243" spans="1:8">
      <c r="A243" s="12">
        <v>127</v>
      </c>
      <c r="B243" s="28">
        <v>100000279573</v>
      </c>
      <c r="C243" s="21">
        <v>0</v>
      </c>
      <c r="D243" s="21" t="s">
        <v>321</v>
      </c>
      <c r="E243" s="14" t="s">
        <v>322</v>
      </c>
      <c r="F243" s="19">
        <v>9469.5</v>
      </c>
      <c r="G243" s="19">
        <v>-9468.5</v>
      </c>
      <c r="H243" s="19">
        <v>1</v>
      </c>
    </row>
    <row r="244" spans="1:8">
      <c r="A244" s="12">
        <v>128</v>
      </c>
      <c r="B244" s="28">
        <v>100000279574</v>
      </c>
      <c r="C244" s="21">
        <v>0</v>
      </c>
      <c r="D244" s="21" t="s">
        <v>321</v>
      </c>
      <c r="E244" s="14" t="s">
        <v>322</v>
      </c>
      <c r="F244" s="19">
        <v>9469.5</v>
      </c>
      <c r="G244" s="19">
        <v>-9468.5</v>
      </c>
      <c r="H244" s="19">
        <v>1</v>
      </c>
    </row>
    <row r="245" spans="1:8">
      <c r="A245" s="12">
        <v>129</v>
      </c>
      <c r="B245" s="28">
        <v>100000279575</v>
      </c>
      <c r="C245" s="21">
        <v>0</v>
      </c>
      <c r="D245" s="21" t="s">
        <v>321</v>
      </c>
      <c r="E245" s="14" t="s">
        <v>322</v>
      </c>
      <c r="F245" s="19">
        <v>9469.5</v>
      </c>
      <c r="G245" s="19">
        <v>-9468.5</v>
      </c>
      <c r="H245" s="19">
        <v>1</v>
      </c>
    </row>
    <row r="246" spans="1:8">
      <c r="A246" s="12">
        <v>130</v>
      </c>
      <c r="B246" s="28">
        <v>100000279576</v>
      </c>
      <c r="C246" s="21">
        <v>0</v>
      </c>
      <c r="D246" s="21" t="s">
        <v>321</v>
      </c>
      <c r="E246" s="14" t="s">
        <v>322</v>
      </c>
      <c r="F246" s="19">
        <v>9469.5</v>
      </c>
      <c r="G246" s="19">
        <v>-9468.5</v>
      </c>
      <c r="H246" s="19">
        <v>1</v>
      </c>
    </row>
    <row r="247" spans="1:8">
      <c r="A247" s="12">
        <v>131</v>
      </c>
      <c r="B247" s="28">
        <v>100000279577</v>
      </c>
      <c r="C247" s="21">
        <v>0</v>
      </c>
      <c r="D247" s="21" t="s">
        <v>321</v>
      </c>
      <c r="E247" s="14" t="s">
        <v>322</v>
      </c>
      <c r="F247" s="19">
        <v>9469.5</v>
      </c>
      <c r="G247" s="19">
        <v>-9468.5</v>
      </c>
      <c r="H247" s="19">
        <v>1</v>
      </c>
    </row>
    <row r="248" spans="1:8">
      <c r="A248" s="12">
        <v>132</v>
      </c>
      <c r="B248" s="28">
        <v>100000279578</v>
      </c>
      <c r="C248" s="21">
        <v>0</v>
      </c>
      <c r="D248" s="21" t="s">
        <v>321</v>
      </c>
      <c r="E248" s="14" t="s">
        <v>322</v>
      </c>
      <c r="F248" s="19">
        <v>9469.5</v>
      </c>
      <c r="G248" s="19">
        <v>-9468.5</v>
      </c>
      <c r="H248" s="19">
        <v>1</v>
      </c>
    </row>
    <row r="249" spans="1:8">
      <c r="A249" s="12">
        <v>133</v>
      </c>
      <c r="B249" s="28">
        <v>100000279579</v>
      </c>
      <c r="C249" s="21">
        <v>0</v>
      </c>
      <c r="D249" s="21" t="s">
        <v>321</v>
      </c>
      <c r="E249" s="14" t="s">
        <v>322</v>
      </c>
      <c r="F249" s="19">
        <v>9469.5</v>
      </c>
      <c r="G249" s="19">
        <v>-9468.5</v>
      </c>
      <c r="H249" s="19">
        <v>1</v>
      </c>
    </row>
    <row r="250" spans="1:8">
      <c r="A250" s="12">
        <v>134</v>
      </c>
      <c r="B250" s="28">
        <v>100000279580</v>
      </c>
      <c r="C250" s="21">
        <v>0</v>
      </c>
      <c r="D250" s="21" t="s">
        <v>321</v>
      </c>
      <c r="E250" s="14" t="s">
        <v>322</v>
      </c>
      <c r="F250" s="19">
        <v>9469.5</v>
      </c>
      <c r="G250" s="19">
        <v>-9468.5</v>
      </c>
      <c r="H250" s="19">
        <v>1</v>
      </c>
    </row>
    <row r="251" spans="1:8">
      <c r="A251" s="12">
        <v>135</v>
      </c>
      <c r="B251" s="28">
        <v>100000279581</v>
      </c>
      <c r="C251" s="21">
        <v>0</v>
      </c>
      <c r="D251" s="21" t="s">
        <v>321</v>
      </c>
      <c r="E251" s="14" t="s">
        <v>322</v>
      </c>
      <c r="F251" s="19">
        <v>9469.5</v>
      </c>
      <c r="G251" s="19">
        <v>-9468.5</v>
      </c>
      <c r="H251" s="19">
        <v>1</v>
      </c>
    </row>
    <row r="252" spans="1:8">
      <c r="A252" s="12">
        <v>136</v>
      </c>
      <c r="B252" s="28">
        <v>100000279582</v>
      </c>
      <c r="C252" s="21">
        <v>0</v>
      </c>
      <c r="D252" s="21" t="s">
        <v>321</v>
      </c>
      <c r="E252" s="14" t="s">
        <v>322</v>
      </c>
      <c r="F252" s="19">
        <v>9469.5</v>
      </c>
      <c r="G252" s="19">
        <v>-9468.5</v>
      </c>
      <c r="H252" s="19">
        <v>1</v>
      </c>
    </row>
    <row r="253" spans="1:8">
      <c r="A253" s="12">
        <v>137</v>
      </c>
      <c r="B253" s="28">
        <v>100000279583</v>
      </c>
      <c r="C253" s="21">
        <v>0</v>
      </c>
      <c r="D253" s="21" t="s">
        <v>321</v>
      </c>
      <c r="E253" s="14" t="s">
        <v>322</v>
      </c>
      <c r="F253" s="19">
        <v>9469.5</v>
      </c>
      <c r="G253" s="19">
        <v>-9468.5</v>
      </c>
      <c r="H253" s="19">
        <v>1</v>
      </c>
    </row>
    <row r="254" spans="1:8">
      <c r="A254" s="12">
        <v>138</v>
      </c>
      <c r="B254" s="28">
        <v>100000279584</v>
      </c>
      <c r="C254" s="21">
        <v>0</v>
      </c>
      <c r="D254" s="21" t="s">
        <v>321</v>
      </c>
      <c r="E254" s="14" t="s">
        <v>322</v>
      </c>
      <c r="F254" s="19">
        <v>9469.5</v>
      </c>
      <c r="G254" s="19">
        <v>-9468.5</v>
      </c>
      <c r="H254" s="19">
        <v>1</v>
      </c>
    </row>
    <row r="255" spans="1:8">
      <c r="A255" s="12">
        <v>139</v>
      </c>
      <c r="B255" s="28">
        <v>100000279585</v>
      </c>
      <c r="C255" s="21">
        <v>0</v>
      </c>
      <c r="D255" s="21" t="s">
        <v>321</v>
      </c>
      <c r="E255" s="14" t="s">
        <v>322</v>
      </c>
      <c r="F255" s="19">
        <v>9469.5</v>
      </c>
      <c r="G255" s="19">
        <v>-9468.5</v>
      </c>
      <c r="H255" s="19">
        <v>1</v>
      </c>
    </row>
    <row r="256" spans="1:8">
      <c r="A256" s="12">
        <v>140</v>
      </c>
      <c r="B256" s="28">
        <v>100000279586</v>
      </c>
      <c r="C256" s="21">
        <v>0</v>
      </c>
      <c r="D256" s="21" t="s">
        <v>321</v>
      </c>
      <c r="E256" s="14" t="s">
        <v>322</v>
      </c>
      <c r="F256" s="19">
        <v>9469.5</v>
      </c>
      <c r="G256" s="19">
        <v>-9468.5</v>
      </c>
      <c r="H256" s="19">
        <v>1</v>
      </c>
    </row>
    <row r="257" spans="1:8">
      <c r="A257" s="12">
        <v>141</v>
      </c>
      <c r="B257" s="28">
        <v>100000279587</v>
      </c>
      <c r="C257" s="21">
        <v>0</v>
      </c>
      <c r="D257" s="21" t="s">
        <v>321</v>
      </c>
      <c r="E257" s="14" t="s">
        <v>322</v>
      </c>
      <c r="F257" s="19">
        <v>9469.5</v>
      </c>
      <c r="G257" s="19">
        <v>-9468.5</v>
      </c>
      <c r="H257" s="19">
        <v>1</v>
      </c>
    </row>
    <row r="258" spans="1:8">
      <c r="A258" s="12">
        <v>142</v>
      </c>
      <c r="B258" s="28">
        <v>100000279588</v>
      </c>
      <c r="C258" s="21">
        <v>0</v>
      </c>
      <c r="D258" s="21" t="s">
        <v>321</v>
      </c>
      <c r="E258" s="14" t="s">
        <v>322</v>
      </c>
      <c r="F258" s="19">
        <v>9469.5</v>
      </c>
      <c r="G258" s="19">
        <v>-9468.5</v>
      </c>
      <c r="H258" s="19">
        <v>1</v>
      </c>
    </row>
    <row r="259" spans="1:8">
      <c r="A259" s="12">
        <v>143</v>
      </c>
      <c r="B259" s="28">
        <v>100000279589</v>
      </c>
      <c r="C259" s="21">
        <v>0</v>
      </c>
      <c r="D259" s="21" t="s">
        <v>321</v>
      </c>
      <c r="E259" s="14" t="s">
        <v>322</v>
      </c>
      <c r="F259" s="19">
        <v>9469.5</v>
      </c>
      <c r="G259" s="19">
        <v>-9468.5</v>
      </c>
      <c r="H259" s="19">
        <v>1</v>
      </c>
    </row>
    <row r="260" spans="1:8">
      <c r="A260" s="12">
        <v>144</v>
      </c>
      <c r="B260" s="28">
        <v>100000279590</v>
      </c>
      <c r="C260" s="21">
        <v>0</v>
      </c>
      <c r="D260" s="21" t="s">
        <v>321</v>
      </c>
      <c r="E260" s="14" t="s">
        <v>322</v>
      </c>
      <c r="F260" s="19">
        <v>9469.5</v>
      </c>
      <c r="G260" s="19">
        <v>-9468.5</v>
      </c>
      <c r="H260" s="19">
        <v>1</v>
      </c>
    </row>
    <row r="261" spans="1:8">
      <c r="A261" s="12">
        <v>145</v>
      </c>
      <c r="B261" s="28">
        <v>100000279591</v>
      </c>
      <c r="C261" s="21">
        <v>0</v>
      </c>
      <c r="D261" s="21" t="s">
        <v>321</v>
      </c>
      <c r="E261" s="14" t="s">
        <v>322</v>
      </c>
      <c r="F261" s="19">
        <v>9469.5</v>
      </c>
      <c r="G261" s="19">
        <v>-9468.5</v>
      </c>
      <c r="H261" s="19">
        <v>1</v>
      </c>
    </row>
    <row r="262" spans="1:8">
      <c r="A262" s="12">
        <v>146</v>
      </c>
      <c r="B262" s="28">
        <v>100000279592</v>
      </c>
      <c r="C262" s="21">
        <v>0</v>
      </c>
      <c r="D262" s="21" t="s">
        <v>321</v>
      </c>
      <c r="E262" s="14" t="s">
        <v>322</v>
      </c>
      <c r="F262" s="19">
        <v>9469.5</v>
      </c>
      <c r="G262" s="19">
        <v>-9468.5</v>
      </c>
      <c r="H262" s="19">
        <v>1</v>
      </c>
    </row>
    <row r="263" spans="1:8">
      <c r="A263" s="12">
        <v>147</v>
      </c>
      <c r="B263" s="28">
        <v>100000279593</v>
      </c>
      <c r="C263" s="21">
        <v>0</v>
      </c>
      <c r="D263" s="21" t="s">
        <v>321</v>
      </c>
      <c r="E263" s="14" t="s">
        <v>322</v>
      </c>
      <c r="F263" s="19">
        <v>9469.5</v>
      </c>
      <c r="G263" s="19">
        <v>-9468.5</v>
      </c>
      <c r="H263" s="19">
        <v>1</v>
      </c>
    </row>
    <row r="264" spans="1:8">
      <c r="A264" s="12">
        <v>148</v>
      </c>
      <c r="B264" s="28">
        <v>100000279594</v>
      </c>
      <c r="C264" s="21">
        <v>0</v>
      </c>
      <c r="D264" s="21" t="s">
        <v>321</v>
      </c>
      <c r="E264" s="14" t="s">
        <v>322</v>
      </c>
      <c r="F264" s="19">
        <v>9469.5</v>
      </c>
      <c r="G264" s="19">
        <v>-9468.5</v>
      </c>
      <c r="H264" s="19">
        <v>1</v>
      </c>
    </row>
    <row r="265" spans="1:8">
      <c r="A265" s="12">
        <v>149</v>
      </c>
      <c r="B265" s="28">
        <v>100000279595</v>
      </c>
      <c r="C265" s="21">
        <v>0</v>
      </c>
      <c r="D265" s="21" t="s">
        <v>321</v>
      </c>
      <c r="E265" s="14" t="s">
        <v>322</v>
      </c>
      <c r="F265" s="19">
        <v>9469.5</v>
      </c>
      <c r="G265" s="19">
        <v>-9468.5</v>
      </c>
      <c r="H265" s="19">
        <v>1</v>
      </c>
    </row>
    <row r="266" spans="1:8">
      <c r="A266" s="12">
        <v>150</v>
      </c>
      <c r="B266" s="28">
        <v>100000279596</v>
      </c>
      <c r="C266" s="21">
        <v>0</v>
      </c>
      <c r="D266" s="21" t="s">
        <v>321</v>
      </c>
      <c r="E266" s="14" t="s">
        <v>322</v>
      </c>
      <c r="F266" s="19">
        <v>9469.5</v>
      </c>
      <c r="G266" s="19">
        <v>-9468.5</v>
      </c>
      <c r="H266" s="19">
        <v>1</v>
      </c>
    </row>
    <row r="267" spans="1:8">
      <c r="A267" s="12">
        <v>151</v>
      </c>
      <c r="B267" s="28">
        <v>100000279597</v>
      </c>
      <c r="C267" s="21">
        <v>0</v>
      </c>
      <c r="D267" s="21" t="s">
        <v>321</v>
      </c>
      <c r="E267" s="14" t="s">
        <v>322</v>
      </c>
      <c r="F267" s="19">
        <v>9469.5</v>
      </c>
      <c r="G267" s="19">
        <v>-9468.5</v>
      </c>
      <c r="H267" s="19">
        <v>1</v>
      </c>
    </row>
    <row r="268" spans="1:8">
      <c r="A268" s="12">
        <v>152</v>
      </c>
      <c r="B268" s="28">
        <v>100000279598</v>
      </c>
      <c r="C268" s="21">
        <v>0</v>
      </c>
      <c r="D268" s="21" t="s">
        <v>321</v>
      </c>
      <c r="E268" s="14" t="s">
        <v>322</v>
      </c>
      <c r="F268" s="19">
        <v>9469.5</v>
      </c>
      <c r="G268" s="19">
        <v>-9468.5</v>
      </c>
      <c r="H268" s="19">
        <v>1</v>
      </c>
    </row>
    <row r="269" spans="1:8">
      <c r="A269" s="12">
        <v>153</v>
      </c>
      <c r="B269" s="28">
        <v>100000279599</v>
      </c>
      <c r="C269" s="21">
        <v>0</v>
      </c>
      <c r="D269" s="21" t="s">
        <v>321</v>
      </c>
      <c r="E269" s="14" t="s">
        <v>322</v>
      </c>
      <c r="F269" s="19">
        <v>9469.5</v>
      </c>
      <c r="G269" s="19">
        <v>-9468.5</v>
      </c>
      <c r="H269" s="19">
        <v>1</v>
      </c>
    </row>
    <row r="270" spans="1:8">
      <c r="A270" s="12">
        <v>154</v>
      </c>
      <c r="B270" s="28">
        <v>100000279600</v>
      </c>
      <c r="C270" s="21">
        <v>0</v>
      </c>
      <c r="D270" s="21" t="s">
        <v>321</v>
      </c>
      <c r="E270" s="14" t="s">
        <v>322</v>
      </c>
      <c r="F270" s="19">
        <v>9469.5</v>
      </c>
      <c r="G270" s="19">
        <v>-9468.5</v>
      </c>
      <c r="H270" s="19">
        <v>1</v>
      </c>
    </row>
    <row r="271" spans="1:8">
      <c r="A271" s="12">
        <v>155</v>
      </c>
      <c r="B271" s="28">
        <v>100000279601</v>
      </c>
      <c r="C271" s="21">
        <v>0</v>
      </c>
      <c r="D271" s="21" t="s">
        <v>321</v>
      </c>
      <c r="E271" s="14" t="s">
        <v>322</v>
      </c>
      <c r="F271" s="19">
        <v>9469.5</v>
      </c>
      <c r="G271" s="19">
        <v>-9468.5</v>
      </c>
      <c r="H271" s="19">
        <v>1</v>
      </c>
    </row>
    <row r="272" spans="1:8">
      <c r="A272" s="12">
        <v>156</v>
      </c>
      <c r="B272" s="28">
        <v>100000279602</v>
      </c>
      <c r="C272" s="21">
        <v>0</v>
      </c>
      <c r="D272" s="21" t="s">
        <v>321</v>
      </c>
      <c r="E272" s="14" t="s">
        <v>322</v>
      </c>
      <c r="F272" s="19">
        <v>9469.5</v>
      </c>
      <c r="G272" s="19">
        <v>-9468.5</v>
      </c>
      <c r="H272" s="19">
        <v>1</v>
      </c>
    </row>
    <row r="273" spans="1:8">
      <c r="A273" s="12">
        <v>157</v>
      </c>
      <c r="B273" s="28">
        <v>100000279603</v>
      </c>
      <c r="C273" s="21">
        <v>0</v>
      </c>
      <c r="D273" s="21" t="s">
        <v>321</v>
      </c>
      <c r="E273" s="14" t="s">
        <v>322</v>
      </c>
      <c r="F273" s="19">
        <v>9469.5</v>
      </c>
      <c r="G273" s="19">
        <v>-9468.5</v>
      </c>
      <c r="H273" s="19">
        <v>1</v>
      </c>
    </row>
    <row r="274" spans="1:8">
      <c r="A274" s="12">
        <v>158</v>
      </c>
      <c r="B274" s="28">
        <v>100000279604</v>
      </c>
      <c r="C274" s="21">
        <v>0</v>
      </c>
      <c r="D274" s="21" t="s">
        <v>321</v>
      </c>
      <c r="E274" s="14" t="s">
        <v>322</v>
      </c>
      <c r="F274" s="19">
        <v>9469.5</v>
      </c>
      <c r="G274" s="19">
        <v>-9468.5</v>
      </c>
      <c r="H274" s="19">
        <v>1</v>
      </c>
    </row>
    <row r="275" spans="1:8">
      <c r="A275" s="12">
        <v>159</v>
      </c>
      <c r="B275" s="28">
        <v>100000279605</v>
      </c>
      <c r="C275" s="21">
        <v>0</v>
      </c>
      <c r="D275" s="21" t="s">
        <v>321</v>
      </c>
      <c r="E275" s="14" t="s">
        <v>322</v>
      </c>
      <c r="F275" s="19">
        <v>9469.5</v>
      </c>
      <c r="G275" s="19">
        <v>-9468.5</v>
      </c>
      <c r="H275" s="19">
        <v>1</v>
      </c>
    </row>
    <row r="276" spans="1:8">
      <c r="A276" s="12">
        <v>160</v>
      </c>
      <c r="B276" s="28">
        <v>100000279606</v>
      </c>
      <c r="C276" s="21">
        <v>0</v>
      </c>
      <c r="D276" s="21" t="s">
        <v>321</v>
      </c>
      <c r="E276" s="14" t="s">
        <v>322</v>
      </c>
      <c r="F276" s="19">
        <v>9469.5</v>
      </c>
      <c r="G276" s="19">
        <v>-9468.5</v>
      </c>
      <c r="H276" s="19">
        <v>1</v>
      </c>
    </row>
    <row r="277" spans="1:8">
      <c r="A277" s="12">
        <v>161</v>
      </c>
      <c r="B277" s="28">
        <v>100000279607</v>
      </c>
      <c r="C277" s="21">
        <v>0</v>
      </c>
      <c r="D277" s="21" t="s">
        <v>321</v>
      </c>
      <c r="E277" s="14" t="s">
        <v>322</v>
      </c>
      <c r="F277" s="19">
        <v>9469.5</v>
      </c>
      <c r="G277" s="19">
        <v>-9468.5</v>
      </c>
      <c r="H277" s="19">
        <v>1</v>
      </c>
    </row>
    <row r="278" spans="1:8">
      <c r="A278" s="12">
        <v>162</v>
      </c>
      <c r="B278" s="28">
        <v>100000279608</v>
      </c>
      <c r="C278" s="21">
        <v>0</v>
      </c>
      <c r="D278" s="21" t="s">
        <v>321</v>
      </c>
      <c r="E278" s="14" t="s">
        <v>322</v>
      </c>
      <c r="F278" s="19">
        <v>9469.5</v>
      </c>
      <c r="G278" s="19">
        <v>-9468.5</v>
      </c>
      <c r="H278" s="19">
        <v>1</v>
      </c>
    </row>
    <row r="279" spans="1:8">
      <c r="A279" s="12">
        <v>163</v>
      </c>
      <c r="B279" s="28">
        <v>100000279609</v>
      </c>
      <c r="C279" s="21">
        <v>0</v>
      </c>
      <c r="D279" s="21" t="s">
        <v>321</v>
      </c>
      <c r="E279" s="14" t="s">
        <v>322</v>
      </c>
      <c r="F279" s="19">
        <v>9469.5</v>
      </c>
      <c r="G279" s="19">
        <v>-9468.5</v>
      </c>
      <c r="H279" s="19">
        <v>1</v>
      </c>
    </row>
    <row r="280" spans="1:8">
      <c r="A280" s="12">
        <v>164</v>
      </c>
      <c r="B280" s="28">
        <v>100000279610</v>
      </c>
      <c r="C280" s="21">
        <v>0</v>
      </c>
      <c r="D280" s="21" t="s">
        <v>321</v>
      </c>
      <c r="E280" s="14" t="s">
        <v>322</v>
      </c>
      <c r="F280" s="19">
        <v>9469.5</v>
      </c>
      <c r="G280" s="19">
        <v>-9468.5</v>
      </c>
      <c r="H280" s="19">
        <v>1</v>
      </c>
    </row>
    <row r="281" spans="1:8">
      <c r="A281" s="12">
        <v>165</v>
      </c>
      <c r="B281" s="28">
        <v>100000279611</v>
      </c>
      <c r="C281" s="21">
        <v>0</v>
      </c>
      <c r="D281" s="21" t="s">
        <v>321</v>
      </c>
      <c r="E281" s="14" t="s">
        <v>322</v>
      </c>
      <c r="F281" s="19">
        <v>9469.5</v>
      </c>
      <c r="G281" s="19">
        <v>-9468.5</v>
      </c>
      <c r="H281" s="19">
        <v>1</v>
      </c>
    </row>
    <row r="282" spans="1:8">
      <c r="A282" s="12">
        <v>166</v>
      </c>
      <c r="B282" s="28">
        <v>100000279612</v>
      </c>
      <c r="C282" s="21">
        <v>0</v>
      </c>
      <c r="D282" s="21" t="s">
        <v>321</v>
      </c>
      <c r="E282" s="14" t="s">
        <v>322</v>
      </c>
      <c r="F282" s="19">
        <v>9469.5</v>
      </c>
      <c r="G282" s="19">
        <v>-9468.5</v>
      </c>
      <c r="H282" s="19">
        <v>1</v>
      </c>
    </row>
    <row r="283" spans="1:8">
      <c r="A283" s="12">
        <v>167</v>
      </c>
      <c r="B283" s="28">
        <v>100000279613</v>
      </c>
      <c r="C283" s="21">
        <v>0</v>
      </c>
      <c r="D283" s="21" t="s">
        <v>321</v>
      </c>
      <c r="E283" s="14" t="s">
        <v>322</v>
      </c>
      <c r="F283" s="19">
        <v>9469.5</v>
      </c>
      <c r="G283" s="19">
        <v>-9468.5</v>
      </c>
      <c r="H283" s="19">
        <v>1</v>
      </c>
    </row>
    <row r="284" spans="1:8">
      <c r="A284" s="12">
        <v>168</v>
      </c>
      <c r="B284" s="28">
        <v>100000279614</v>
      </c>
      <c r="C284" s="21">
        <v>0</v>
      </c>
      <c r="D284" s="21" t="s">
        <v>321</v>
      </c>
      <c r="E284" s="14" t="s">
        <v>322</v>
      </c>
      <c r="F284" s="19">
        <v>9469.5</v>
      </c>
      <c r="G284" s="19">
        <v>-9468.5</v>
      </c>
      <c r="H284" s="19">
        <v>1</v>
      </c>
    </row>
    <row r="285" spans="1:8">
      <c r="A285" s="12">
        <v>169</v>
      </c>
      <c r="B285" s="28">
        <v>100000279615</v>
      </c>
      <c r="C285" s="21">
        <v>0</v>
      </c>
      <c r="D285" s="21" t="s">
        <v>321</v>
      </c>
      <c r="E285" s="14" t="s">
        <v>322</v>
      </c>
      <c r="F285" s="19">
        <v>9469.5</v>
      </c>
      <c r="G285" s="19">
        <v>-9468.5</v>
      </c>
      <c r="H285" s="19">
        <v>1</v>
      </c>
    </row>
    <row r="286" spans="1:8">
      <c r="A286" s="12">
        <v>170</v>
      </c>
      <c r="B286" s="28">
        <v>100000279616</v>
      </c>
      <c r="C286" s="21">
        <v>0</v>
      </c>
      <c r="D286" s="21" t="s">
        <v>321</v>
      </c>
      <c r="E286" s="14" t="s">
        <v>322</v>
      </c>
      <c r="F286" s="19">
        <v>9469.5</v>
      </c>
      <c r="G286" s="19">
        <v>-9468.5</v>
      </c>
      <c r="H286" s="19">
        <v>1</v>
      </c>
    </row>
    <row r="287" spans="1:8">
      <c r="A287" s="12">
        <v>171</v>
      </c>
      <c r="B287" s="28">
        <v>100000279617</v>
      </c>
      <c r="C287" s="21">
        <v>0</v>
      </c>
      <c r="D287" s="21" t="s">
        <v>321</v>
      </c>
      <c r="E287" s="14" t="s">
        <v>322</v>
      </c>
      <c r="F287" s="19">
        <v>9469.5</v>
      </c>
      <c r="G287" s="19">
        <v>-9468.5</v>
      </c>
      <c r="H287" s="19">
        <v>1</v>
      </c>
    </row>
    <row r="288" spans="1:8">
      <c r="A288" s="12">
        <v>172</v>
      </c>
      <c r="B288" s="28">
        <v>100000279618</v>
      </c>
      <c r="C288" s="21">
        <v>0</v>
      </c>
      <c r="D288" s="21" t="s">
        <v>321</v>
      </c>
      <c r="E288" s="14" t="s">
        <v>322</v>
      </c>
      <c r="F288" s="19">
        <v>9469.5</v>
      </c>
      <c r="G288" s="19">
        <v>-9468.5</v>
      </c>
      <c r="H288" s="19">
        <v>1</v>
      </c>
    </row>
    <row r="289" spans="1:8">
      <c r="A289" s="12">
        <v>173</v>
      </c>
      <c r="B289" s="28">
        <v>100000279619</v>
      </c>
      <c r="C289" s="21">
        <v>0</v>
      </c>
      <c r="D289" s="21" t="s">
        <v>321</v>
      </c>
      <c r="E289" s="14" t="s">
        <v>322</v>
      </c>
      <c r="F289" s="19">
        <v>9469.5</v>
      </c>
      <c r="G289" s="19">
        <v>-9468.5</v>
      </c>
      <c r="H289" s="19">
        <v>1</v>
      </c>
    </row>
    <row r="290" spans="1:8">
      <c r="A290" s="12">
        <v>174</v>
      </c>
      <c r="B290" s="28">
        <v>100000279623</v>
      </c>
      <c r="C290" s="21">
        <v>0</v>
      </c>
      <c r="D290" s="21" t="s">
        <v>321</v>
      </c>
      <c r="E290" s="14" t="s">
        <v>323</v>
      </c>
      <c r="F290" s="19">
        <v>13770.9</v>
      </c>
      <c r="G290" s="19">
        <v>-13769.9</v>
      </c>
      <c r="H290" s="19">
        <v>1</v>
      </c>
    </row>
    <row r="291" spans="1:8">
      <c r="A291" s="12">
        <v>175</v>
      </c>
      <c r="B291" s="28">
        <v>100000279624</v>
      </c>
      <c r="C291" s="21">
        <v>0</v>
      </c>
      <c r="D291" s="21" t="s">
        <v>321</v>
      </c>
      <c r="E291" s="14" t="s">
        <v>323</v>
      </c>
      <c r="F291" s="19">
        <v>13770.9</v>
      </c>
      <c r="G291" s="19">
        <v>-13769.9</v>
      </c>
      <c r="H291" s="19">
        <v>1</v>
      </c>
    </row>
    <row r="292" spans="1:8">
      <c r="A292" s="12">
        <v>176</v>
      </c>
      <c r="B292" s="28">
        <v>100000279625</v>
      </c>
      <c r="C292" s="21">
        <v>0</v>
      </c>
      <c r="D292" s="21" t="s">
        <v>321</v>
      </c>
      <c r="E292" s="14" t="s">
        <v>323</v>
      </c>
      <c r="F292" s="19">
        <v>13770.9</v>
      </c>
      <c r="G292" s="19">
        <v>-13769.9</v>
      </c>
      <c r="H292" s="19">
        <v>1</v>
      </c>
    </row>
    <row r="293" spans="1:8">
      <c r="A293" s="12">
        <v>177</v>
      </c>
      <c r="B293" s="28">
        <v>100000279626</v>
      </c>
      <c r="C293" s="21">
        <v>0</v>
      </c>
      <c r="D293" s="21" t="s">
        <v>321</v>
      </c>
      <c r="E293" s="14" t="s">
        <v>323</v>
      </c>
      <c r="F293" s="19">
        <v>13770.9</v>
      </c>
      <c r="G293" s="19">
        <v>-13769.9</v>
      </c>
      <c r="H293" s="19">
        <v>1</v>
      </c>
    </row>
    <row r="294" spans="1:8">
      <c r="A294" s="12">
        <v>178</v>
      </c>
      <c r="B294" s="28">
        <v>100000279627</v>
      </c>
      <c r="C294" s="21">
        <v>0</v>
      </c>
      <c r="D294" s="21" t="s">
        <v>321</v>
      </c>
      <c r="E294" s="14" t="s">
        <v>323</v>
      </c>
      <c r="F294" s="19">
        <v>13770.9</v>
      </c>
      <c r="G294" s="19">
        <v>-13769.9</v>
      </c>
      <c r="H294" s="19">
        <v>1</v>
      </c>
    </row>
    <row r="295" spans="1:8">
      <c r="A295" s="12">
        <v>179</v>
      </c>
      <c r="B295" s="28">
        <v>100000279628</v>
      </c>
      <c r="C295" s="21">
        <v>0</v>
      </c>
      <c r="D295" s="21" t="s">
        <v>321</v>
      </c>
      <c r="E295" s="14" t="s">
        <v>323</v>
      </c>
      <c r="F295" s="19">
        <v>13770.9</v>
      </c>
      <c r="G295" s="19">
        <v>-13769.9</v>
      </c>
      <c r="H295" s="19">
        <v>1</v>
      </c>
    </row>
    <row r="296" spans="1:8">
      <c r="A296" s="12">
        <v>180</v>
      </c>
      <c r="B296" s="28">
        <v>100000279629</v>
      </c>
      <c r="C296" s="21">
        <v>0</v>
      </c>
      <c r="D296" s="21" t="s">
        <v>321</v>
      </c>
      <c r="E296" s="14" t="s">
        <v>323</v>
      </c>
      <c r="F296" s="19">
        <v>13770.9</v>
      </c>
      <c r="G296" s="19">
        <v>-13769.9</v>
      </c>
      <c r="H296" s="19">
        <v>1</v>
      </c>
    </row>
    <row r="297" spans="1:8">
      <c r="A297" s="12">
        <v>181</v>
      </c>
      <c r="B297" s="28">
        <v>100000279630</v>
      </c>
      <c r="C297" s="21">
        <v>0</v>
      </c>
      <c r="D297" s="21" t="s">
        <v>321</v>
      </c>
      <c r="E297" s="14" t="s">
        <v>323</v>
      </c>
      <c r="F297" s="19">
        <v>13770.9</v>
      </c>
      <c r="G297" s="19">
        <v>-13769.9</v>
      </c>
      <c r="H297" s="19">
        <v>1</v>
      </c>
    </row>
    <row r="298" spans="1:8">
      <c r="A298" s="12">
        <v>182</v>
      </c>
      <c r="B298" s="28">
        <v>100000279631</v>
      </c>
      <c r="C298" s="21">
        <v>0</v>
      </c>
      <c r="D298" s="21" t="s">
        <v>321</v>
      </c>
      <c r="E298" s="14" t="s">
        <v>323</v>
      </c>
      <c r="F298" s="19">
        <v>13770.9</v>
      </c>
      <c r="G298" s="19">
        <v>-13769.9</v>
      </c>
      <c r="H298" s="19">
        <v>1</v>
      </c>
    </row>
    <row r="299" spans="1:8">
      <c r="A299" s="12">
        <v>183</v>
      </c>
      <c r="B299" s="28">
        <v>100000363664</v>
      </c>
      <c r="C299" s="21">
        <v>0</v>
      </c>
      <c r="D299" s="21" t="s">
        <v>324</v>
      </c>
      <c r="E299" s="14" t="s">
        <v>325</v>
      </c>
      <c r="F299" s="19">
        <v>14231</v>
      </c>
      <c r="G299" s="19">
        <v>-14230</v>
      </c>
      <c r="H299" s="19">
        <v>1</v>
      </c>
    </row>
    <row r="300" spans="1:8">
      <c r="A300" s="12">
        <v>184</v>
      </c>
      <c r="B300" s="28">
        <v>100000363665</v>
      </c>
      <c r="C300" s="21">
        <v>0</v>
      </c>
      <c r="D300" s="21" t="s">
        <v>324</v>
      </c>
      <c r="E300" s="14" t="s">
        <v>325</v>
      </c>
      <c r="F300" s="19">
        <v>14231</v>
      </c>
      <c r="G300" s="19">
        <v>-14230</v>
      </c>
      <c r="H300" s="19">
        <v>1</v>
      </c>
    </row>
    <row r="301" spans="1:8">
      <c r="A301" s="12">
        <v>185</v>
      </c>
      <c r="B301" s="28">
        <v>100000363666</v>
      </c>
      <c r="C301" s="21">
        <v>0</v>
      </c>
      <c r="D301" s="21" t="s">
        <v>324</v>
      </c>
      <c r="E301" s="14" t="s">
        <v>325</v>
      </c>
      <c r="F301" s="19">
        <v>14231</v>
      </c>
      <c r="G301" s="19">
        <v>-14230</v>
      </c>
      <c r="H301" s="19">
        <v>1</v>
      </c>
    </row>
    <row r="302" spans="1:8">
      <c r="A302" s="12">
        <v>186</v>
      </c>
      <c r="B302" s="28">
        <v>100000363667</v>
      </c>
      <c r="C302" s="21">
        <v>0</v>
      </c>
      <c r="D302" s="21" t="s">
        <v>324</v>
      </c>
      <c r="E302" s="14" t="s">
        <v>325</v>
      </c>
      <c r="F302" s="19">
        <v>14231</v>
      </c>
      <c r="G302" s="19">
        <v>-14230</v>
      </c>
      <c r="H302" s="19">
        <v>1</v>
      </c>
    </row>
    <row r="303" spans="1:8">
      <c r="A303" s="12">
        <v>187</v>
      </c>
      <c r="B303" s="28">
        <v>100000363668</v>
      </c>
      <c r="C303" s="21">
        <v>0</v>
      </c>
      <c r="D303" s="21" t="s">
        <v>324</v>
      </c>
      <c r="E303" s="14" t="s">
        <v>325</v>
      </c>
      <c r="F303" s="19">
        <v>14231</v>
      </c>
      <c r="G303" s="19">
        <v>-14230</v>
      </c>
      <c r="H303" s="19">
        <v>1</v>
      </c>
    </row>
    <row r="304" spans="1:8">
      <c r="A304" s="12">
        <v>188</v>
      </c>
      <c r="B304" s="28">
        <v>100000363669</v>
      </c>
      <c r="C304" s="21">
        <v>0</v>
      </c>
      <c r="D304" s="21" t="s">
        <v>324</v>
      </c>
      <c r="E304" s="14" t="s">
        <v>325</v>
      </c>
      <c r="F304" s="19">
        <v>14231</v>
      </c>
      <c r="G304" s="19">
        <v>-14230</v>
      </c>
      <c r="H304" s="19">
        <v>1</v>
      </c>
    </row>
    <row r="305" spans="1:8">
      <c r="A305" s="12">
        <v>189</v>
      </c>
      <c r="B305" s="28">
        <v>100000363670</v>
      </c>
      <c r="C305" s="21">
        <v>0</v>
      </c>
      <c r="D305" s="21" t="s">
        <v>324</v>
      </c>
      <c r="E305" s="14" t="s">
        <v>325</v>
      </c>
      <c r="F305" s="19">
        <v>14231</v>
      </c>
      <c r="G305" s="19">
        <v>-14230</v>
      </c>
      <c r="H305" s="19">
        <v>1</v>
      </c>
    </row>
    <row r="306" spans="1:8">
      <c r="A306" s="12">
        <v>190</v>
      </c>
      <c r="B306" s="28">
        <v>100000363671</v>
      </c>
      <c r="C306" s="21">
        <v>0</v>
      </c>
      <c r="D306" s="21" t="s">
        <v>324</v>
      </c>
      <c r="E306" s="14" t="s">
        <v>325</v>
      </c>
      <c r="F306" s="19">
        <v>14231</v>
      </c>
      <c r="G306" s="19">
        <v>-14230</v>
      </c>
      <c r="H306" s="19">
        <v>1</v>
      </c>
    </row>
    <row r="307" spans="1:8">
      <c r="A307" s="12">
        <v>191</v>
      </c>
      <c r="B307" s="28">
        <v>100000363672</v>
      </c>
      <c r="C307" s="21">
        <v>0</v>
      </c>
      <c r="D307" s="21" t="s">
        <v>324</v>
      </c>
      <c r="E307" s="14" t="s">
        <v>325</v>
      </c>
      <c r="F307" s="19">
        <v>14231</v>
      </c>
      <c r="G307" s="19">
        <v>-14230</v>
      </c>
      <c r="H307" s="19">
        <v>1</v>
      </c>
    </row>
    <row r="308" spans="1:8">
      <c r="A308" s="12">
        <v>192</v>
      </c>
      <c r="B308" s="28">
        <v>100000363673</v>
      </c>
      <c r="C308" s="21">
        <v>0</v>
      </c>
      <c r="D308" s="21" t="s">
        <v>324</v>
      </c>
      <c r="E308" s="14" t="s">
        <v>325</v>
      </c>
      <c r="F308" s="19">
        <v>14231</v>
      </c>
      <c r="G308" s="19">
        <v>-14230</v>
      </c>
      <c r="H308" s="19">
        <v>1</v>
      </c>
    </row>
    <row r="309" spans="1:8">
      <c r="A309" s="12">
        <v>193</v>
      </c>
      <c r="B309" s="28">
        <v>100000363674</v>
      </c>
      <c r="C309" s="21">
        <v>0</v>
      </c>
      <c r="D309" s="21" t="s">
        <v>324</v>
      </c>
      <c r="E309" s="14" t="s">
        <v>325</v>
      </c>
      <c r="F309" s="19">
        <v>14231</v>
      </c>
      <c r="G309" s="19">
        <v>-14230</v>
      </c>
      <c r="H309" s="19">
        <v>1</v>
      </c>
    </row>
    <row r="310" spans="1:8">
      <c r="A310" s="12">
        <v>194</v>
      </c>
      <c r="B310" s="28">
        <v>100000363675</v>
      </c>
      <c r="C310" s="21">
        <v>0</v>
      </c>
      <c r="D310" s="21" t="s">
        <v>324</v>
      </c>
      <c r="E310" s="14" t="s">
        <v>325</v>
      </c>
      <c r="F310" s="19">
        <v>14231</v>
      </c>
      <c r="G310" s="19">
        <v>-14230</v>
      </c>
      <c r="H310" s="19">
        <v>1</v>
      </c>
    </row>
    <row r="311" spans="1:8">
      <c r="A311" s="12">
        <v>195</v>
      </c>
      <c r="B311" s="28">
        <v>100000363676</v>
      </c>
      <c r="C311" s="21">
        <v>0</v>
      </c>
      <c r="D311" s="21" t="s">
        <v>324</v>
      </c>
      <c r="E311" s="14" t="s">
        <v>325</v>
      </c>
      <c r="F311" s="19">
        <v>14231</v>
      </c>
      <c r="G311" s="19">
        <v>-14230</v>
      </c>
      <c r="H311" s="19">
        <v>1</v>
      </c>
    </row>
    <row r="312" spans="1:8">
      <c r="A312" s="12">
        <v>196</v>
      </c>
      <c r="B312" s="28">
        <v>100000363677</v>
      </c>
      <c r="C312" s="21">
        <v>0</v>
      </c>
      <c r="D312" s="21" t="s">
        <v>324</v>
      </c>
      <c r="E312" s="14" t="s">
        <v>325</v>
      </c>
      <c r="F312" s="19">
        <v>14231</v>
      </c>
      <c r="G312" s="19">
        <v>-14230</v>
      </c>
      <c r="H312" s="19">
        <v>1</v>
      </c>
    </row>
    <row r="313" spans="1:8">
      <c r="A313" s="12">
        <v>197</v>
      </c>
      <c r="B313" s="28">
        <v>100000363678</v>
      </c>
      <c r="C313" s="21">
        <v>0</v>
      </c>
      <c r="D313" s="21" t="s">
        <v>324</v>
      </c>
      <c r="E313" s="14" t="s">
        <v>325</v>
      </c>
      <c r="F313" s="19">
        <v>14231</v>
      </c>
      <c r="G313" s="19">
        <v>-14230</v>
      </c>
      <c r="H313" s="19">
        <v>1</v>
      </c>
    </row>
    <row r="314" spans="1:8">
      <c r="A314" s="12">
        <v>198</v>
      </c>
      <c r="B314" s="28">
        <v>100000363679</v>
      </c>
      <c r="C314" s="21">
        <v>0</v>
      </c>
      <c r="D314" s="21" t="s">
        <v>324</v>
      </c>
      <c r="E314" s="14" t="s">
        <v>325</v>
      </c>
      <c r="F314" s="19">
        <v>14231</v>
      </c>
      <c r="G314" s="19">
        <v>-14230</v>
      </c>
      <c r="H314" s="19">
        <v>1</v>
      </c>
    </row>
    <row r="315" spans="1:8">
      <c r="A315" s="12">
        <v>199</v>
      </c>
      <c r="B315" s="28">
        <v>100000363680</v>
      </c>
      <c r="C315" s="21">
        <v>0</v>
      </c>
      <c r="D315" s="21" t="s">
        <v>324</v>
      </c>
      <c r="E315" s="14" t="s">
        <v>325</v>
      </c>
      <c r="F315" s="19">
        <v>14231</v>
      </c>
      <c r="G315" s="19">
        <v>-14230</v>
      </c>
      <c r="H315" s="19">
        <v>1</v>
      </c>
    </row>
    <row r="316" spans="1:8">
      <c r="A316" s="12">
        <v>200</v>
      </c>
      <c r="B316" s="28">
        <v>100000363681</v>
      </c>
      <c r="C316" s="21">
        <v>0</v>
      </c>
      <c r="D316" s="21" t="s">
        <v>324</v>
      </c>
      <c r="E316" s="14" t="s">
        <v>325</v>
      </c>
      <c r="F316" s="19">
        <v>14231</v>
      </c>
      <c r="G316" s="19">
        <v>-14230</v>
      </c>
      <c r="H316" s="19">
        <v>1</v>
      </c>
    </row>
    <row r="317" spans="1:8">
      <c r="A317" s="12">
        <v>201</v>
      </c>
      <c r="B317" s="28">
        <v>100000363682</v>
      </c>
      <c r="C317" s="21">
        <v>0</v>
      </c>
      <c r="D317" s="21" t="s">
        <v>324</v>
      </c>
      <c r="E317" s="14" t="s">
        <v>325</v>
      </c>
      <c r="F317" s="19">
        <v>14231</v>
      </c>
      <c r="G317" s="19">
        <v>-14230</v>
      </c>
      <c r="H317" s="19">
        <v>1</v>
      </c>
    </row>
    <row r="318" spans="1:8">
      <c r="A318" s="12">
        <v>202</v>
      </c>
      <c r="B318" s="28">
        <v>100000363683</v>
      </c>
      <c r="C318" s="21">
        <v>0</v>
      </c>
      <c r="D318" s="21" t="s">
        <v>324</v>
      </c>
      <c r="E318" s="14" t="s">
        <v>325</v>
      </c>
      <c r="F318" s="19">
        <v>14231</v>
      </c>
      <c r="G318" s="19">
        <v>-14230</v>
      </c>
      <c r="H318" s="19">
        <v>1</v>
      </c>
    </row>
    <row r="319" spans="1:8">
      <c r="A319" s="12">
        <v>203</v>
      </c>
      <c r="B319" s="28">
        <v>100000363684</v>
      </c>
      <c r="C319" s="21">
        <v>0</v>
      </c>
      <c r="D319" s="21" t="s">
        <v>324</v>
      </c>
      <c r="E319" s="14" t="s">
        <v>325</v>
      </c>
      <c r="F319" s="19">
        <v>14231</v>
      </c>
      <c r="G319" s="19">
        <v>-14230</v>
      </c>
      <c r="H319" s="19">
        <v>1</v>
      </c>
    </row>
    <row r="320" spans="1:8">
      <c r="A320" s="12">
        <v>204</v>
      </c>
      <c r="B320" s="28">
        <v>100000363685</v>
      </c>
      <c r="C320" s="21">
        <v>0</v>
      </c>
      <c r="D320" s="21" t="s">
        <v>324</v>
      </c>
      <c r="E320" s="14" t="s">
        <v>325</v>
      </c>
      <c r="F320" s="19">
        <v>14231</v>
      </c>
      <c r="G320" s="19">
        <v>-14230</v>
      </c>
      <c r="H320" s="19">
        <v>1</v>
      </c>
    </row>
    <row r="321" spans="1:8">
      <c r="A321" s="12">
        <v>205</v>
      </c>
      <c r="B321" s="28">
        <v>100000363686</v>
      </c>
      <c r="C321" s="21">
        <v>0</v>
      </c>
      <c r="D321" s="21" t="s">
        <v>324</v>
      </c>
      <c r="E321" s="14" t="s">
        <v>325</v>
      </c>
      <c r="F321" s="19">
        <v>14231</v>
      </c>
      <c r="G321" s="19">
        <v>-14230</v>
      </c>
      <c r="H321" s="19">
        <v>1</v>
      </c>
    </row>
    <row r="322" spans="1:8">
      <c r="A322" s="12">
        <v>206</v>
      </c>
      <c r="B322" s="28">
        <v>100000363687</v>
      </c>
      <c r="C322" s="21">
        <v>0</v>
      </c>
      <c r="D322" s="21" t="s">
        <v>324</v>
      </c>
      <c r="E322" s="14" t="s">
        <v>325</v>
      </c>
      <c r="F322" s="19">
        <v>14231</v>
      </c>
      <c r="G322" s="19">
        <v>-14230</v>
      </c>
      <c r="H322" s="19">
        <v>1</v>
      </c>
    </row>
    <row r="323" spans="1:8">
      <c r="A323" s="12">
        <v>207</v>
      </c>
      <c r="B323" s="28">
        <v>100000363688</v>
      </c>
      <c r="C323" s="21">
        <v>0</v>
      </c>
      <c r="D323" s="21" t="s">
        <v>324</v>
      </c>
      <c r="E323" s="14" t="s">
        <v>325</v>
      </c>
      <c r="F323" s="19">
        <v>14231</v>
      </c>
      <c r="G323" s="19">
        <v>-14230</v>
      </c>
      <c r="H323" s="19">
        <v>1</v>
      </c>
    </row>
    <row r="324" spans="1:8">
      <c r="A324" s="12">
        <v>208</v>
      </c>
      <c r="B324" s="28">
        <v>100000363689</v>
      </c>
      <c r="C324" s="21">
        <v>0</v>
      </c>
      <c r="D324" s="21" t="s">
        <v>324</v>
      </c>
      <c r="E324" s="14" t="s">
        <v>325</v>
      </c>
      <c r="F324" s="19">
        <v>14231</v>
      </c>
      <c r="G324" s="19">
        <v>-14230</v>
      </c>
      <c r="H324" s="19">
        <v>1</v>
      </c>
    </row>
    <row r="325" spans="1:8">
      <c r="A325" s="12">
        <v>209</v>
      </c>
      <c r="B325" s="28">
        <v>100000363690</v>
      </c>
      <c r="C325" s="21">
        <v>0</v>
      </c>
      <c r="D325" s="21" t="s">
        <v>324</v>
      </c>
      <c r="E325" s="14" t="s">
        <v>325</v>
      </c>
      <c r="F325" s="19">
        <v>14231</v>
      </c>
      <c r="G325" s="19">
        <v>-14230</v>
      </c>
      <c r="H325" s="19">
        <v>1</v>
      </c>
    </row>
    <row r="326" spans="1:8">
      <c r="A326" s="12">
        <v>210</v>
      </c>
      <c r="B326" s="28">
        <v>100000363691</v>
      </c>
      <c r="C326" s="21">
        <v>0</v>
      </c>
      <c r="D326" s="21" t="s">
        <v>324</v>
      </c>
      <c r="E326" s="14" t="s">
        <v>325</v>
      </c>
      <c r="F326" s="19">
        <v>14231</v>
      </c>
      <c r="G326" s="19">
        <v>-14230</v>
      </c>
      <c r="H326" s="19">
        <v>1</v>
      </c>
    </row>
    <row r="327" spans="1:8">
      <c r="A327" s="12">
        <v>211</v>
      </c>
      <c r="B327" s="28">
        <v>100000363692</v>
      </c>
      <c r="C327" s="21">
        <v>0</v>
      </c>
      <c r="D327" s="21" t="s">
        <v>324</v>
      </c>
      <c r="E327" s="14" t="s">
        <v>325</v>
      </c>
      <c r="F327" s="19">
        <v>14231</v>
      </c>
      <c r="G327" s="19">
        <v>-14230</v>
      </c>
      <c r="H327" s="19">
        <v>1</v>
      </c>
    </row>
    <row r="328" spans="1:8">
      <c r="A328" s="12">
        <v>212</v>
      </c>
      <c r="B328" s="28">
        <v>100000363693</v>
      </c>
      <c r="C328" s="21">
        <v>0</v>
      </c>
      <c r="D328" s="21" t="s">
        <v>324</v>
      </c>
      <c r="E328" s="14" t="s">
        <v>325</v>
      </c>
      <c r="F328" s="19">
        <v>14231</v>
      </c>
      <c r="G328" s="19">
        <v>-14230</v>
      </c>
      <c r="H328" s="19">
        <v>1</v>
      </c>
    </row>
    <row r="329" spans="1:8">
      <c r="A329" s="12">
        <v>213</v>
      </c>
      <c r="B329" s="28">
        <v>100000363694</v>
      </c>
      <c r="C329" s="21">
        <v>0</v>
      </c>
      <c r="D329" s="21" t="s">
        <v>324</v>
      </c>
      <c r="E329" s="14" t="s">
        <v>325</v>
      </c>
      <c r="F329" s="19">
        <v>14231</v>
      </c>
      <c r="G329" s="19">
        <v>-14230</v>
      </c>
      <c r="H329" s="19">
        <v>1</v>
      </c>
    </row>
    <row r="330" spans="1:8">
      <c r="A330" s="12">
        <v>214</v>
      </c>
      <c r="B330" s="28">
        <v>100000363695</v>
      </c>
      <c r="C330" s="21">
        <v>0</v>
      </c>
      <c r="D330" s="21" t="s">
        <v>324</v>
      </c>
      <c r="E330" s="14" t="s">
        <v>325</v>
      </c>
      <c r="F330" s="19">
        <v>14231</v>
      </c>
      <c r="G330" s="19">
        <v>-14230</v>
      </c>
      <c r="H330" s="19">
        <v>1</v>
      </c>
    </row>
    <row r="331" spans="1:8">
      <c r="A331" s="12">
        <v>215</v>
      </c>
      <c r="B331" s="28">
        <v>100000363696</v>
      </c>
      <c r="C331" s="21">
        <v>0</v>
      </c>
      <c r="D331" s="21" t="s">
        <v>324</v>
      </c>
      <c r="E331" s="14" t="s">
        <v>325</v>
      </c>
      <c r="F331" s="19">
        <v>14231</v>
      </c>
      <c r="G331" s="19">
        <v>-14230</v>
      </c>
      <c r="H331" s="19">
        <v>1</v>
      </c>
    </row>
    <row r="332" spans="1:8">
      <c r="A332" s="12">
        <v>216</v>
      </c>
      <c r="B332" s="28">
        <v>100000363697</v>
      </c>
      <c r="C332" s="21">
        <v>0</v>
      </c>
      <c r="D332" s="21" t="s">
        <v>324</v>
      </c>
      <c r="E332" s="14" t="s">
        <v>325</v>
      </c>
      <c r="F332" s="19">
        <v>14231</v>
      </c>
      <c r="G332" s="19">
        <v>-14230</v>
      </c>
      <c r="H332" s="19">
        <v>1</v>
      </c>
    </row>
    <row r="333" spans="1:8">
      <c r="A333" s="12">
        <v>217</v>
      </c>
      <c r="B333" s="28">
        <v>100000363698</v>
      </c>
      <c r="C333" s="21">
        <v>0</v>
      </c>
      <c r="D333" s="21" t="s">
        <v>324</v>
      </c>
      <c r="E333" s="14" t="s">
        <v>325</v>
      </c>
      <c r="F333" s="19">
        <v>14231</v>
      </c>
      <c r="G333" s="19">
        <v>-14230</v>
      </c>
      <c r="H333" s="19">
        <v>1</v>
      </c>
    </row>
    <row r="334" spans="1:8">
      <c r="A334" s="12">
        <v>218</v>
      </c>
      <c r="B334" s="28">
        <v>100000363699</v>
      </c>
      <c r="C334" s="21">
        <v>0</v>
      </c>
      <c r="D334" s="21" t="s">
        <v>324</v>
      </c>
      <c r="E334" s="14" t="s">
        <v>325</v>
      </c>
      <c r="F334" s="19">
        <v>14231</v>
      </c>
      <c r="G334" s="19">
        <v>-14230</v>
      </c>
      <c r="H334" s="19">
        <v>1</v>
      </c>
    </row>
    <row r="335" spans="1:8">
      <c r="A335" s="12">
        <v>219</v>
      </c>
      <c r="B335" s="28">
        <v>100000363700</v>
      </c>
      <c r="C335" s="21">
        <v>0</v>
      </c>
      <c r="D335" s="21" t="s">
        <v>324</v>
      </c>
      <c r="E335" s="14" t="s">
        <v>325</v>
      </c>
      <c r="F335" s="19">
        <v>14231</v>
      </c>
      <c r="G335" s="19">
        <v>-14230</v>
      </c>
      <c r="H335" s="19">
        <v>1</v>
      </c>
    </row>
    <row r="336" spans="1:8">
      <c r="A336" s="12">
        <v>220</v>
      </c>
      <c r="B336" s="28">
        <v>100000363701</v>
      </c>
      <c r="C336" s="21">
        <v>0</v>
      </c>
      <c r="D336" s="21" t="s">
        <v>324</v>
      </c>
      <c r="E336" s="14" t="s">
        <v>325</v>
      </c>
      <c r="F336" s="19">
        <v>14231</v>
      </c>
      <c r="G336" s="19">
        <v>-14230</v>
      </c>
      <c r="H336" s="19">
        <v>1</v>
      </c>
    </row>
    <row r="337" spans="1:8">
      <c r="A337" s="12">
        <v>221</v>
      </c>
      <c r="B337" s="28">
        <v>100000363702</v>
      </c>
      <c r="C337" s="21">
        <v>0</v>
      </c>
      <c r="D337" s="21" t="s">
        <v>324</v>
      </c>
      <c r="E337" s="14" t="s">
        <v>325</v>
      </c>
      <c r="F337" s="19">
        <v>14231</v>
      </c>
      <c r="G337" s="19">
        <v>-14230</v>
      </c>
      <c r="H337" s="19">
        <v>1</v>
      </c>
    </row>
    <row r="338" spans="1:8">
      <c r="A338" s="12">
        <v>222</v>
      </c>
      <c r="B338" s="28">
        <v>100000363703</v>
      </c>
      <c r="C338" s="21">
        <v>0</v>
      </c>
      <c r="D338" s="21" t="s">
        <v>324</v>
      </c>
      <c r="E338" s="14" t="s">
        <v>325</v>
      </c>
      <c r="F338" s="19">
        <v>14231</v>
      </c>
      <c r="G338" s="19">
        <v>-14230</v>
      </c>
      <c r="H338" s="19">
        <v>1</v>
      </c>
    </row>
    <row r="339" spans="1:8">
      <c r="A339" s="62" t="s">
        <v>33</v>
      </c>
      <c r="B339" s="62"/>
      <c r="C339" s="62"/>
      <c r="D339" s="62"/>
      <c r="E339" s="62"/>
      <c r="F339" s="51">
        <f>SUM(F117:F338)</f>
        <v>3676347.1699999985</v>
      </c>
      <c r="G339" s="51">
        <f t="shared" ref="G339:H339" si="1">SUM(G117:G338)</f>
        <v>-3676125.1699999985</v>
      </c>
      <c r="H339" s="51">
        <f t="shared" si="1"/>
        <v>222</v>
      </c>
    </row>
    <row r="340" spans="1:8" s="2" customFormat="1">
      <c r="A340" s="62" t="s">
        <v>22</v>
      </c>
      <c r="B340" s="62"/>
      <c r="C340" s="62"/>
      <c r="D340" s="62"/>
      <c r="E340" s="62"/>
      <c r="F340" s="26">
        <f>F339+F113</f>
        <v>6406645.1699999981</v>
      </c>
      <c r="G340" s="26">
        <f t="shared" ref="G340:H340" si="2">G339+G113</f>
        <v>-4956526.2999999989</v>
      </c>
      <c r="H340" s="26">
        <f t="shared" si="2"/>
        <v>1450118.87</v>
      </c>
    </row>
    <row r="341" spans="1:8" hidden="1">
      <c r="F341" s="17">
        <v>6406645.1699999999</v>
      </c>
      <c r="G341" s="17">
        <v>-4956526.3</v>
      </c>
      <c r="H341" s="17">
        <v>1450118.87</v>
      </c>
    </row>
    <row r="342" spans="1:8" hidden="1">
      <c r="F342" s="17">
        <f>F341-F340</f>
        <v>0</v>
      </c>
      <c r="G342" s="17">
        <f t="shared" ref="G342:H342" si="3">G341-G340</f>
        <v>0</v>
      </c>
      <c r="H342" s="17">
        <f t="shared" si="3"/>
        <v>0</v>
      </c>
    </row>
    <row r="502" hidden="1"/>
    <row r="503" hidden="1"/>
  </sheetData>
  <autoFilter ref="A2:Q2" xr:uid="{9224D194-EC6F-4790-8E65-174A0589373A}"/>
  <mergeCells count="5">
    <mergeCell ref="A1:H1"/>
    <mergeCell ref="A115:H115"/>
    <mergeCell ref="A113:E113"/>
    <mergeCell ref="A340:E340"/>
    <mergeCell ref="A339:E3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045D-90E3-4309-9DA3-49F0F28AFEFF}">
  <dimension ref="A1:H6"/>
  <sheetViews>
    <sheetView workbookViewId="0">
      <selection activeCell="I11" sqref="I11"/>
    </sheetView>
  </sheetViews>
  <sheetFormatPr defaultRowHeight="24"/>
  <cols>
    <col min="1" max="1" width="6.28515625" style="1" bestFit="1" customWidth="1"/>
    <col min="2" max="2" width="14.85546875" style="4" bestFit="1" customWidth="1"/>
    <col min="3" max="3" width="5.7109375" style="5" bestFit="1" customWidth="1"/>
    <col min="4" max="4" width="11" style="5" bestFit="1" customWidth="1"/>
    <col min="5" max="5" width="44.140625" style="1" customWidth="1"/>
    <col min="6" max="6" width="15.28515625" style="17" bestFit="1" customWidth="1"/>
    <col min="7" max="7" width="14.85546875" style="17" bestFit="1" customWidth="1"/>
    <col min="8" max="8" width="14.7109375" style="17" bestFit="1" customWidth="1"/>
    <col min="9" max="16384" width="9.140625" style="1"/>
  </cols>
  <sheetData>
    <row r="1" spans="1:8">
      <c r="A1" s="65" t="s">
        <v>44</v>
      </c>
      <c r="B1" s="65"/>
      <c r="C1" s="65"/>
      <c r="D1" s="65"/>
      <c r="E1" s="65"/>
      <c r="F1" s="65"/>
      <c r="G1" s="65"/>
      <c r="H1" s="65"/>
    </row>
    <row r="2" spans="1:8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13">
        <v>100000061982</v>
      </c>
      <c r="C3" s="12">
        <v>0</v>
      </c>
      <c r="D3" s="12" t="s">
        <v>86</v>
      </c>
      <c r="E3" s="14" t="s">
        <v>345</v>
      </c>
      <c r="F3" s="19">
        <v>18000</v>
      </c>
      <c r="G3" s="19">
        <v>-17999</v>
      </c>
      <c r="H3" s="19">
        <v>1</v>
      </c>
    </row>
    <row r="4" spans="1:8">
      <c r="A4" s="66" t="s">
        <v>44</v>
      </c>
      <c r="B4" s="67"/>
      <c r="C4" s="67"/>
      <c r="D4" s="67"/>
      <c r="E4" s="68"/>
      <c r="F4" s="29">
        <f>SUM(F3:F3)</f>
        <v>18000</v>
      </c>
      <c r="G4" s="29">
        <f>SUM(G3:G3)</f>
        <v>-17999</v>
      </c>
      <c r="H4" s="29">
        <f>SUM(H3:H3)</f>
        <v>1</v>
      </c>
    </row>
    <row r="5" spans="1:8">
      <c r="F5" s="17">
        <v>18000</v>
      </c>
      <c r="G5" s="17">
        <v>-17999</v>
      </c>
      <c r="H5" s="17">
        <v>1</v>
      </c>
    </row>
    <row r="6" spans="1:8">
      <c r="F6" s="17">
        <f>F5-F4</f>
        <v>0</v>
      </c>
      <c r="G6" s="17">
        <f t="shared" ref="G6:H6" si="0">G5-G4</f>
        <v>0</v>
      </c>
      <c r="H6" s="17">
        <f t="shared" si="0"/>
        <v>0</v>
      </c>
    </row>
  </sheetData>
  <mergeCells count="2">
    <mergeCell ref="A1:H1"/>
    <mergeCell ref="A4:E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C1BD2-457D-4893-B31E-38E694792694}">
  <dimension ref="A1:H17"/>
  <sheetViews>
    <sheetView zoomScale="85" zoomScaleNormal="85" workbookViewId="0">
      <selection activeCell="B19" sqref="B19"/>
    </sheetView>
  </sheetViews>
  <sheetFormatPr defaultRowHeight="24"/>
  <cols>
    <col min="1" max="1" width="6.28515625" style="1" bestFit="1" customWidth="1"/>
    <col min="2" max="2" width="15.42578125" style="6" bestFit="1" customWidth="1"/>
    <col min="3" max="3" width="5.7109375" style="5" bestFit="1" customWidth="1"/>
    <col min="4" max="4" width="11" style="5" bestFit="1" customWidth="1"/>
    <col min="5" max="5" width="22.28515625" style="1" bestFit="1" customWidth="1"/>
    <col min="6" max="6" width="15.28515625" style="17" bestFit="1" customWidth="1"/>
    <col min="7" max="7" width="14.85546875" style="17" bestFit="1" customWidth="1"/>
    <col min="8" max="8" width="14.7109375" style="17" bestFit="1" customWidth="1"/>
    <col min="9" max="16384" width="9.140625" style="1"/>
  </cols>
  <sheetData>
    <row r="1" spans="1:8">
      <c r="A1" s="65" t="s">
        <v>346</v>
      </c>
      <c r="B1" s="65"/>
      <c r="C1" s="65"/>
      <c r="D1" s="65"/>
      <c r="E1" s="65"/>
      <c r="F1" s="65"/>
      <c r="G1" s="65"/>
      <c r="H1" s="65"/>
    </row>
    <row r="2" spans="1:8">
      <c r="A2" s="22" t="s">
        <v>7</v>
      </c>
      <c r="B2" s="23" t="s">
        <v>0</v>
      </c>
      <c r="C2" s="22" t="s">
        <v>1</v>
      </c>
      <c r="D2" s="22" t="s">
        <v>2</v>
      </c>
      <c r="E2" s="22" t="s">
        <v>3</v>
      </c>
      <c r="F2" s="24" t="s">
        <v>4</v>
      </c>
      <c r="G2" s="24" t="s">
        <v>5</v>
      </c>
      <c r="H2" s="24" t="s">
        <v>6</v>
      </c>
    </row>
    <row r="3" spans="1:8">
      <c r="A3" s="12">
        <v>1</v>
      </c>
      <c r="B3" s="18">
        <v>100000405235</v>
      </c>
      <c r="C3" s="12">
        <v>0</v>
      </c>
      <c r="D3" s="12" t="s">
        <v>24</v>
      </c>
      <c r="E3" s="14" t="s">
        <v>347</v>
      </c>
      <c r="F3" s="19">
        <v>13259.46</v>
      </c>
      <c r="G3" s="19">
        <v>-7654.42</v>
      </c>
      <c r="H3" s="19">
        <v>5605.04</v>
      </c>
    </row>
    <row r="4" spans="1:8">
      <c r="A4" s="12">
        <v>2</v>
      </c>
      <c r="B4" s="18">
        <v>100000405236</v>
      </c>
      <c r="C4" s="12">
        <v>0</v>
      </c>
      <c r="D4" s="12" t="s">
        <v>24</v>
      </c>
      <c r="E4" s="14" t="s">
        <v>347</v>
      </c>
      <c r="F4" s="19">
        <v>13259.46</v>
      </c>
      <c r="G4" s="19">
        <v>-7654.42</v>
      </c>
      <c r="H4" s="19">
        <v>5605.04</v>
      </c>
    </row>
    <row r="5" spans="1:8">
      <c r="A5" s="12">
        <v>3</v>
      </c>
      <c r="B5" s="18">
        <v>100000405237</v>
      </c>
      <c r="C5" s="12">
        <v>0</v>
      </c>
      <c r="D5" s="12" t="s">
        <v>24</v>
      </c>
      <c r="E5" s="14" t="s">
        <v>347</v>
      </c>
      <c r="F5" s="19">
        <v>13259.46</v>
      </c>
      <c r="G5" s="19">
        <v>-7654.42</v>
      </c>
      <c r="H5" s="19">
        <v>5605.04</v>
      </c>
    </row>
    <row r="6" spans="1:8">
      <c r="A6" s="12">
        <v>4</v>
      </c>
      <c r="B6" s="18">
        <v>100000405238</v>
      </c>
      <c r="C6" s="12">
        <v>0</v>
      </c>
      <c r="D6" s="12" t="s">
        <v>24</v>
      </c>
      <c r="E6" s="14" t="s">
        <v>347</v>
      </c>
      <c r="F6" s="19">
        <v>13259.46</v>
      </c>
      <c r="G6" s="19">
        <v>-7654.42</v>
      </c>
      <c r="H6" s="19">
        <v>5605.04</v>
      </c>
    </row>
    <row r="7" spans="1:8">
      <c r="A7" s="12">
        <v>5</v>
      </c>
      <c r="B7" s="18">
        <v>100000405239</v>
      </c>
      <c r="C7" s="12">
        <v>0</v>
      </c>
      <c r="D7" s="12" t="s">
        <v>24</v>
      </c>
      <c r="E7" s="14" t="s">
        <v>347</v>
      </c>
      <c r="F7" s="19">
        <v>13259.46</v>
      </c>
      <c r="G7" s="19">
        <v>-7654.44</v>
      </c>
      <c r="H7" s="19">
        <v>5605.02</v>
      </c>
    </row>
    <row r="8" spans="1:8">
      <c r="A8" s="12">
        <v>6</v>
      </c>
      <c r="B8" s="18">
        <v>100000405240</v>
      </c>
      <c r="C8" s="12">
        <v>0</v>
      </c>
      <c r="D8" s="12" t="s">
        <v>24</v>
      </c>
      <c r="E8" s="14" t="s">
        <v>347</v>
      </c>
      <c r="F8" s="19">
        <v>13259.46</v>
      </c>
      <c r="G8" s="19">
        <v>-7654.42</v>
      </c>
      <c r="H8" s="19">
        <v>5605.04</v>
      </c>
    </row>
    <row r="9" spans="1:8">
      <c r="A9" s="12">
        <v>7</v>
      </c>
      <c r="B9" s="18">
        <v>100000405241</v>
      </c>
      <c r="C9" s="12">
        <v>0</v>
      </c>
      <c r="D9" s="12" t="s">
        <v>24</v>
      </c>
      <c r="E9" s="14" t="s">
        <v>347</v>
      </c>
      <c r="F9" s="19">
        <v>13259.46</v>
      </c>
      <c r="G9" s="19">
        <v>-7654.44</v>
      </c>
      <c r="H9" s="19">
        <v>5605.02</v>
      </c>
    </row>
    <row r="10" spans="1:8">
      <c r="A10" s="12">
        <v>8</v>
      </c>
      <c r="B10" s="18">
        <v>100000405242</v>
      </c>
      <c r="C10" s="12">
        <v>0</v>
      </c>
      <c r="D10" s="12" t="s">
        <v>24</v>
      </c>
      <c r="E10" s="14" t="s">
        <v>347</v>
      </c>
      <c r="F10" s="19">
        <v>13259.46</v>
      </c>
      <c r="G10" s="19">
        <v>-7654.42</v>
      </c>
      <c r="H10" s="19">
        <v>5605.04</v>
      </c>
    </row>
    <row r="11" spans="1:8">
      <c r="A11" s="12">
        <v>9</v>
      </c>
      <c r="B11" s="18">
        <v>100000405243</v>
      </c>
      <c r="C11" s="12">
        <v>0</v>
      </c>
      <c r="D11" s="12" t="s">
        <v>24</v>
      </c>
      <c r="E11" s="14" t="s">
        <v>347</v>
      </c>
      <c r="F11" s="19">
        <v>13259.46</v>
      </c>
      <c r="G11" s="19">
        <v>-7654.44</v>
      </c>
      <c r="H11" s="19">
        <v>5605.02</v>
      </c>
    </row>
    <row r="12" spans="1:8">
      <c r="A12" s="12">
        <v>10</v>
      </c>
      <c r="B12" s="18">
        <v>100000405244</v>
      </c>
      <c r="C12" s="12">
        <v>0</v>
      </c>
      <c r="D12" s="12" t="s">
        <v>24</v>
      </c>
      <c r="E12" s="14" t="s">
        <v>347</v>
      </c>
      <c r="F12" s="19">
        <v>13259.46</v>
      </c>
      <c r="G12" s="19">
        <v>-7654.42</v>
      </c>
      <c r="H12" s="19">
        <v>5605.04</v>
      </c>
    </row>
    <row r="13" spans="1:8">
      <c r="A13" s="12">
        <v>11</v>
      </c>
      <c r="B13" s="18">
        <v>100000405245</v>
      </c>
      <c r="C13" s="12">
        <v>0</v>
      </c>
      <c r="D13" s="12" t="s">
        <v>24</v>
      </c>
      <c r="E13" s="14" t="s">
        <v>347</v>
      </c>
      <c r="F13" s="19">
        <v>13259.46</v>
      </c>
      <c r="G13" s="19">
        <v>-7654.44</v>
      </c>
      <c r="H13" s="19">
        <v>5605.02</v>
      </c>
    </row>
    <row r="14" spans="1:8">
      <c r="A14" s="12">
        <v>12</v>
      </c>
      <c r="B14" s="18">
        <v>100000405246</v>
      </c>
      <c r="C14" s="12">
        <v>0</v>
      </c>
      <c r="D14" s="12" t="s">
        <v>24</v>
      </c>
      <c r="E14" s="14" t="s">
        <v>347</v>
      </c>
      <c r="F14" s="19">
        <v>13259.46</v>
      </c>
      <c r="G14" s="19">
        <v>-7654.42</v>
      </c>
      <c r="H14" s="19">
        <v>5605.04</v>
      </c>
    </row>
    <row r="15" spans="1:8" s="2" customFormat="1">
      <c r="A15" s="62" t="s">
        <v>346</v>
      </c>
      <c r="B15" s="62"/>
      <c r="C15" s="62"/>
      <c r="D15" s="62"/>
      <c r="E15" s="62"/>
      <c r="F15" s="26">
        <f>SUM(F3:F14)</f>
        <v>159113.51999999993</v>
      </c>
      <c r="G15" s="26">
        <f t="shared" ref="G15:H15" si="0">SUM(G3:G14)</f>
        <v>-91853.119999999995</v>
      </c>
      <c r="H15" s="26">
        <f t="shared" si="0"/>
        <v>67260.399999999994</v>
      </c>
    </row>
    <row r="16" spans="1:8">
      <c r="F16" s="17">
        <v>159113.51999999999</v>
      </c>
      <c r="G16" s="17">
        <v>-91853.119999999995</v>
      </c>
      <c r="H16" s="17">
        <v>67260.399999999994</v>
      </c>
    </row>
    <row r="17" spans="6:8">
      <c r="F17" s="17">
        <f>F15-F16</f>
        <v>0</v>
      </c>
      <c r="G17" s="17">
        <f t="shared" ref="G17:H17" si="1">G15-G16</f>
        <v>0</v>
      </c>
      <c r="H17" s="17">
        <f t="shared" si="1"/>
        <v>0</v>
      </c>
    </row>
  </sheetData>
  <mergeCells count="2">
    <mergeCell ref="A1:H1"/>
    <mergeCell ref="A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1</vt:i4>
      </vt:variant>
    </vt:vector>
  </HeadingPairs>
  <TitlesOfParts>
    <vt:vector size="12" baseType="lpstr">
      <vt:lpstr>สินทรัพย์คงเหลือ จต.</vt:lpstr>
      <vt:lpstr>12050200 อาคารสำนักงาน</vt:lpstr>
      <vt:lpstr>12050300 อาคารประโยชน์อื่นๆ</vt:lpstr>
      <vt:lpstr>12050400 สิ่งปลูกสร้าง</vt:lpstr>
      <vt:lpstr>12060100 ครุภัณฑ์สำนักงาน</vt:lpstr>
      <vt:lpstr>12060200 คุรภัณฑ์ยานพาหนะ</vt:lpstr>
      <vt:lpstr>12060300 คุรภัณฑ์ไฟฟ้าและวิทยุ</vt:lpstr>
      <vt:lpstr>12060400 ครุภัณฑ์โฆษณาฯ</vt:lpstr>
      <vt:lpstr>12061000 ครุภัณฑ์คอมพิวเตอร์</vt:lpstr>
      <vt:lpstr>12061200 ครุภัณฑ์บ้านครัว</vt:lpstr>
      <vt:lpstr>12061600 คุรภัณฑ์อื่นๆ</vt:lpstr>
      <vt:lpstr>'สินทรัพย์คงเหลือ จต.'!Print_Area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2022-01-25T04:08:54Z</cp:lastPrinted>
  <dcterms:created xsi:type="dcterms:W3CDTF">2021-12-16T03:17:13Z</dcterms:created>
  <dcterms:modified xsi:type="dcterms:W3CDTF">2022-01-25T04:09:46Z</dcterms:modified>
</cp:coreProperties>
</file>